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4650" windowWidth="25515" windowHeight="5985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РО'!$A$4:$L$169</definedName>
    <definedName name="_xlnm.Print_Area" localSheetId="0">'2.Финанс.исполнение ГП РО'!$A$1:$L$169</definedName>
  </definedNames>
  <calcPr calcId="144525"/>
</workbook>
</file>

<file path=xl/calcChain.xml><?xml version="1.0" encoding="utf-8"?>
<calcChain xmlns="http://schemas.openxmlformats.org/spreadsheetml/2006/main">
  <c r="I57" i="9" l="1"/>
  <c r="H77" i="9" l="1"/>
  <c r="H31" i="9"/>
  <c r="G31" i="9"/>
  <c r="I140" i="9"/>
  <c r="L140" i="9"/>
  <c r="I62" i="9" l="1"/>
  <c r="G115" i="9" l="1"/>
  <c r="K115" i="9"/>
  <c r="J115" i="9"/>
  <c r="D128" i="9"/>
  <c r="E128" i="9"/>
  <c r="D129" i="9"/>
  <c r="E129" i="9"/>
  <c r="D130" i="9"/>
  <c r="E130" i="9"/>
  <c r="L128" i="9"/>
  <c r="L129" i="9"/>
  <c r="L130" i="9"/>
  <c r="D127" i="9"/>
  <c r="E127" i="9"/>
  <c r="L127" i="9"/>
  <c r="D126" i="9"/>
  <c r="E126" i="9"/>
  <c r="L126" i="9"/>
  <c r="F129" i="9"/>
  <c r="K56" i="9"/>
  <c r="J56" i="9"/>
  <c r="H56" i="9"/>
  <c r="G56" i="9"/>
  <c r="I56" i="9" s="1"/>
  <c r="E57" i="9"/>
  <c r="D57" i="9"/>
  <c r="D55" i="9"/>
  <c r="K161" i="9"/>
  <c r="K160" i="9" s="1"/>
  <c r="J161" i="9"/>
  <c r="J160" i="9" s="1"/>
  <c r="H161" i="9"/>
  <c r="H160" i="9" s="1"/>
  <c r="G161" i="9"/>
  <c r="G160" i="9" s="1"/>
  <c r="L160" i="9"/>
  <c r="K156" i="9"/>
  <c r="J156" i="9"/>
  <c r="H156" i="9"/>
  <c r="G156" i="9"/>
  <c r="K146" i="9"/>
  <c r="J146" i="9"/>
  <c r="H146" i="9"/>
  <c r="G146" i="9"/>
  <c r="K142" i="9"/>
  <c r="J142" i="9"/>
  <c r="H142" i="9"/>
  <c r="G142" i="9"/>
  <c r="K137" i="9"/>
  <c r="J137" i="9"/>
  <c r="J136" i="9" s="1"/>
  <c r="H137" i="9"/>
  <c r="H136" i="9" s="1"/>
  <c r="G137" i="9"/>
  <c r="K132" i="9"/>
  <c r="K131" i="9" s="1"/>
  <c r="J132" i="9"/>
  <c r="J131" i="9" s="1"/>
  <c r="H132" i="9"/>
  <c r="H131" i="9" s="1"/>
  <c r="G132" i="9"/>
  <c r="G131" i="9" s="1"/>
  <c r="H115" i="9"/>
  <c r="K110" i="9"/>
  <c r="K109" i="9" s="1"/>
  <c r="J110" i="9"/>
  <c r="H110" i="9"/>
  <c r="G110" i="9"/>
  <c r="K102" i="9"/>
  <c r="J102" i="9"/>
  <c r="H102" i="9"/>
  <c r="G102" i="9"/>
  <c r="K100" i="9"/>
  <c r="J100" i="9"/>
  <c r="H100" i="9"/>
  <c r="G100" i="9"/>
  <c r="K96" i="9"/>
  <c r="J96" i="9"/>
  <c r="H96" i="9"/>
  <c r="G96" i="9"/>
  <c r="K90" i="9"/>
  <c r="K89" i="9" s="1"/>
  <c r="J90" i="9"/>
  <c r="J89" i="9" s="1"/>
  <c r="H90" i="9"/>
  <c r="H89" i="9" s="1"/>
  <c r="G90" i="9"/>
  <c r="G89" i="9" s="1"/>
  <c r="K87" i="9"/>
  <c r="J87" i="9"/>
  <c r="H87" i="9"/>
  <c r="G87" i="9"/>
  <c r="K84" i="9"/>
  <c r="K76" i="9" s="1"/>
  <c r="J84" i="9"/>
  <c r="J76" i="9" s="1"/>
  <c r="H84" i="9"/>
  <c r="G84" i="9"/>
  <c r="G77" i="9"/>
  <c r="D77" i="9" s="1"/>
  <c r="K70" i="9"/>
  <c r="J70" i="9"/>
  <c r="H70" i="9"/>
  <c r="G70" i="9"/>
  <c r="K67" i="9"/>
  <c r="J67" i="9"/>
  <c r="H67" i="9"/>
  <c r="G67" i="9"/>
  <c r="K63" i="9"/>
  <c r="J63" i="9"/>
  <c r="H63" i="9"/>
  <c r="G63" i="9"/>
  <c r="K59" i="9"/>
  <c r="K58" i="9" s="1"/>
  <c r="J59" i="9"/>
  <c r="J58" i="9" s="1"/>
  <c r="H59" i="9"/>
  <c r="G59" i="9"/>
  <c r="G58" i="9" s="1"/>
  <c r="K49" i="9"/>
  <c r="J49" i="9"/>
  <c r="H49" i="9"/>
  <c r="G49" i="9"/>
  <c r="K47" i="9"/>
  <c r="L47" i="9" s="1"/>
  <c r="J47" i="9"/>
  <c r="H47" i="9"/>
  <c r="G47" i="9"/>
  <c r="K42" i="9"/>
  <c r="J42" i="9"/>
  <c r="H42" i="9"/>
  <c r="G42" i="9"/>
  <c r="K40" i="9"/>
  <c r="J40" i="9"/>
  <c r="H40" i="9"/>
  <c r="G40" i="9"/>
  <c r="G39" i="9" s="1"/>
  <c r="K33" i="9"/>
  <c r="J33" i="9"/>
  <c r="H33" i="9"/>
  <c r="G33" i="9"/>
  <c r="K23" i="9"/>
  <c r="J23" i="9"/>
  <c r="H23" i="9"/>
  <c r="G23" i="9"/>
  <c r="K18" i="9"/>
  <c r="K17" i="9" s="1"/>
  <c r="J18" i="9"/>
  <c r="H18" i="9"/>
  <c r="H17" i="9" s="1"/>
  <c r="G18" i="9"/>
  <c r="K13" i="9"/>
  <c r="J13" i="9"/>
  <c r="H13" i="9"/>
  <c r="G13" i="9"/>
  <c r="D13" i="9" s="1"/>
  <c r="E169" i="9"/>
  <c r="D169" i="9"/>
  <c r="E168" i="9"/>
  <c r="D168" i="9"/>
  <c r="E167" i="9"/>
  <c r="D167" i="9"/>
  <c r="E166" i="9"/>
  <c r="D166" i="9"/>
  <c r="E165" i="9"/>
  <c r="D165" i="9"/>
  <c r="E164" i="9"/>
  <c r="D164" i="9"/>
  <c r="E163" i="9"/>
  <c r="D163" i="9"/>
  <c r="E162" i="9"/>
  <c r="D162" i="9"/>
  <c r="E159" i="9"/>
  <c r="D159" i="9"/>
  <c r="E158" i="9"/>
  <c r="D158" i="9"/>
  <c r="E157" i="9"/>
  <c r="D157" i="9"/>
  <c r="E154" i="9"/>
  <c r="D154" i="9"/>
  <c r="E153" i="9"/>
  <c r="D153" i="9"/>
  <c r="E152" i="9"/>
  <c r="D152" i="9"/>
  <c r="E151" i="9"/>
  <c r="D151" i="9"/>
  <c r="E150" i="9"/>
  <c r="D150" i="9"/>
  <c r="E149" i="9"/>
  <c r="D149" i="9"/>
  <c r="E148" i="9"/>
  <c r="D148" i="9"/>
  <c r="E147" i="9"/>
  <c r="D147" i="9"/>
  <c r="E145" i="9"/>
  <c r="D145" i="9"/>
  <c r="E144" i="9"/>
  <c r="D144" i="9"/>
  <c r="E143" i="9"/>
  <c r="D143" i="9"/>
  <c r="E141" i="9"/>
  <c r="D141" i="9"/>
  <c r="E140" i="9"/>
  <c r="D140" i="9"/>
  <c r="E139" i="9"/>
  <c r="D139" i="9"/>
  <c r="E138" i="9"/>
  <c r="D138" i="9"/>
  <c r="E135" i="9"/>
  <c r="D135" i="9"/>
  <c r="E134" i="9"/>
  <c r="D134" i="9"/>
  <c r="E133" i="9"/>
  <c r="D133" i="9"/>
  <c r="E125" i="9"/>
  <c r="D125" i="9"/>
  <c r="E124" i="9"/>
  <c r="D124" i="9"/>
  <c r="E123" i="9"/>
  <c r="D123" i="9"/>
  <c r="E122" i="9"/>
  <c r="D122" i="9"/>
  <c r="E121" i="9"/>
  <c r="D121" i="9"/>
  <c r="E120" i="9"/>
  <c r="D120" i="9"/>
  <c r="E119" i="9"/>
  <c r="D119" i="9"/>
  <c r="E118" i="9"/>
  <c r="D118" i="9"/>
  <c r="E117" i="9"/>
  <c r="D117" i="9"/>
  <c r="E116" i="9"/>
  <c r="D116" i="9"/>
  <c r="E114" i="9"/>
  <c r="D114" i="9"/>
  <c r="E113" i="9"/>
  <c r="D113" i="9"/>
  <c r="E112" i="9"/>
  <c r="D112" i="9"/>
  <c r="E111" i="9"/>
  <c r="D111" i="9"/>
  <c r="E108" i="9"/>
  <c r="D108" i="9"/>
  <c r="E107" i="9"/>
  <c r="D107" i="9"/>
  <c r="E106" i="9"/>
  <c r="D106" i="9"/>
  <c r="E105" i="9"/>
  <c r="D105" i="9"/>
  <c r="E104" i="9"/>
  <c r="D104" i="9"/>
  <c r="E103" i="9"/>
  <c r="D103" i="9"/>
  <c r="E101" i="9"/>
  <c r="D101" i="9"/>
  <c r="E99" i="9"/>
  <c r="D99" i="9"/>
  <c r="E98" i="9"/>
  <c r="D98" i="9"/>
  <c r="E97" i="9"/>
  <c r="D97" i="9"/>
  <c r="E94" i="9"/>
  <c r="D94" i="9"/>
  <c r="E93" i="9"/>
  <c r="D93" i="9"/>
  <c r="E92" i="9"/>
  <c r="D92" i="9"/>
  <c r="E91" i="9"/>
  <c r="D91" i="9"/>
  <c r="E88" i="9"/>
  <c r="D88" i="9"/>
  <c r="E85" i="9"/>
  <c r="F85" i="9" s="1"/>
  <c r="D85" i="9"/>
  <c r="E83" i="9"/>
  <c r="D83" i="9"/>
  <c r="E82" i="9"/>
  <c r="D82" i="9"/>
  <c r="E81" i="9"/>
  <c r="D81" i="9"/>
  <c r="E80" i="9"/>
  <c r="D80" i="9"/>
  <c r="E79" i="9"/>
  <c r="D79" i="9"/>
  <c r="E78" i="9"/>
  <c r="D78" i="9"/>
  <c r="E77" i="9"/>
  <c r="E75" i="9"/>
  <c r="D75" i="9"/>
  <c r="E74" i="9"/>
  <c r="D74" i="9"/>
  <c r="E73" i="9"/>
  <c r="D73" i="9"/>
  <c r="E72" i="9"/>
  <c r="D72" i="9"/>
  <c r="E71" i="9"/>
  <c r="D71" i="9"/>
  <c r="E69" i="9"/>
  <c r="D69" i="9"/>
  <c r="E68" i="9"/>
  <c r="D68" i="9"/>
  <c r="E65" i="9"/>
  <c r="D65" i="9"/>
  <c r="E64" i="9"/>
  <c r="D64" i="9"/>
  <c r="E62" i="9"/>
  <c r="D62" i="9"/>
  <c r="E61" i="9"/>
  <c r="D61" i="9"/>
  <c r="E60" i="9"/>
  <c r="D60" i="9"/>
  <c r="E55" i="9"/>
  <c r="E54" i="9"/>
  <c r="D54" i="9"/>
  <c r="E53" i="9"/>
  <c r="D53" i="9"/>
  <c r="E52" i="9"/>
  <c r="D52" i="9"/>
  <c r="E51" i="9"/>
  <c r="D51" i="9"/>
  <c r="E50" i="9"/>
  <c r="D50" i="9"/>
  <c r="E48" i="9"/>
  <c r="D48" i="9"/>
  <c r="E45" i="9"/>
  <c r="D45" i="9"/>
  <c r="E44" i="9"/>
  <c r="D44" i="9"/>
  <c r="E43" i="9"/>
  <c r="D43" i="9"/>
  <c r="E41" i="9"/>
  <c r="D41" i="9"/>
  <c r="E38" i="9"/>
  <c r="D38" i="9"/>
  <c r="E37" i="9"/>
  <c r="D37" i="9"/>
  <c r="E36" i="9"/>
  <c r="D36" i="9"/>
  <c r="E35" i="9"/>
  <c r="D35" i="9"/>
  <c r="E34" i="9"/>
  <c r="D34" i="9"/>
  <c r="E32" i="9"/>
  <c r="D32" i="9"/>
  <c r="E31" i="9"/>
  <c r="D31" i="9"/>
  <c r="E29" i="9"/>
  <c r="D29" i="9"/>
  <c r="E28" i="9"/>
  <c r="D28" i="9"/>
  <c r="E27" i="9"/>
  <c r="D27" i="9"/>
  <c r="E26" i="9"/>
  <c r="D26" i="9"/>
  <c r="E25" i="9"/>
  <c r="D25" i="9"/>
  <c r="E24" i="9"/>
  <c r="D24" i="9"/>
  <c r="E22" i="9"/>
  <c r="D22" i="9"/>
  <c r="E21" i="9"/>
  <c r="D21" i="9"/>
  <c r="E20" i="9"/>
  <c r="D20" i="9"/>
  <c r="E19" i="9"/>
  <c r="D19" i="9"/>
  <c r="E16" i="9"/>
  <c r="D16" i="9"/>
  <c r="E15" i="9"/>
  <c r="D15" i="9"/>
  <c r="E14" i="9"/>
  <c r="D14" i="9"/>
  <c r="E12" i="9"/>
  <c r="D12" i="9"/>
  <c r="E11" i="9"/>
  <c r="D11" i="9"/>
  <c r="K10" i="9"/>
  <c r="J10" i="9"/>
  <c r="H10" i="9"/>
  <c r="G10" i="9"/>
  <c r="L159" i="9"/>
  <c r="L143" i="9"/>
  <c r="L141" i="9"/>
  <c r="L138" i="9"/>
  <c r="L134" i="9"/>
  <c r="L124" i="9"/>
  <c r="L123" i="9"/>
  <c r="L122" i="9"/>
  <c r="L121" i="9"/>
  <c r="L120" i="9"/>
  <c r="L101" i="9"/>
  <c r="L97" i="9"/>
  <c r="L93" i="9"/>
  <c r="L92" i="9"/>
  <c r="L88" i="9"/>
  <c r="L50" i="9"/>
  <c r="L48" i="9"/>
  <c r="L35" i="9"/>
  <c r="L16" i="9"/>
  <c r="L12" i="9"/>
  <c r="L11" i="9"/>
  <c r="I169" i="9"/>
  <c r="I168" i="9"/>
  <c r="I167" i="9"/>
  <c r="I166" i="9"/>
  <c r="I165" i="9"/>
  <c r="I164" i="9"/>
  <c r="I163" i="9"/>
  <c r="I162" i="9"/>
  <c r="I159" i="9"/>
  <c r="I158" i="9"/>
  <c r="I157" i="9"/>
  <c r="I154" i="9"/>
  <c r="I153" i="9"/>
  <c r="I152" i="9"/>
  <c r="I151" i="9"/>
  <c r="I150" i="9"/>
  <c r="I149" i="9"/>
  <c r="I148" i="9"/>
  <c r="I147" i="9"/>
  <c r="I145" i="9"/>
  <c r="I144" i="9"/>
  <c r="I143" i="9"/>
  <c r="I141" i="9"/>
  <c r="I138" i="9"/>
  <c r="I135" i="9"/>
  <c r="I133" i="9"/>
  <c r="I125" i="9"/>
  <c r="I119" i="9"/>
  <c r="I118" i="9"/>
  <c r="I117" i="9"/>
  <c r="I116" i="9"/>
  <c r="I114" i="9"/>
  <c r="I112" i="9"/>
  <c r="I111" i="9"/>
  <c r="I108" i="9"/>
  <c r="I107" i="9"/>
  <c r="I106" i="9"/>
  <c r="I105" i="9"/>
  <c r="I104" i="9"/>
  <c r="I103" i="9"/>
  <c r="I101" i="9"/>
  <c r="I99" i="9"/>
  <c r="I98" i="9"/>
  <c r="I97" i="9"/>
  <c r="I94" i="9"/>
  <c r="I93" i="9"/>
  <c r="I92" i="9"/>
  <c r="I91" i="9"/>
  <c r="I88" i="9"/>
  <c r="I85" i="9"/>
  <c r="I83" i="9"/>
  <c r="I82" i="9"/>
  <c r="I81" i="9"/>
  <c r="I80" i="9"/>
  <c r="I79" i="9"/>
  <c r="I78" i="9"/>
  <c r="I75" i="9"/>
  <c r="I74" i="9"/>
  <c r="I73" i="9"/>
  <c r="I72" i="9"/>
  <c r="I71" i="9"/>
  <c r="I69" i="9"/>
  <c r="I68" i="9"/>
  <c r="I65" i="9"/>
  <c r="I64" i="9"/>
  <c r="I60" i="9"/>
  <c r="I54" i="9"/>
  <c r="I53" i="9"/>
  <c r="I52" i="9"/>
  <c r="I51" i="9"/>
  <c r="I50" i="9"/>
  <c r="I48" i="9"/>
  <c r="I45" i="9"/>
  <c r="I44" i="9"/>
  <c r="I43" i="9"/>
  <c r="I41" i="9"/>
  <c r="I38" i="9"/>
  <c r="I37" i="9"/>
  <c r="I36" i="9"/>
  <c r="I35" i="9"/>
  <c r="I34" i="9"/>
  <c r="I32" i="9"/>
  <c r="I31" i="9"/>
  <c r="I29" i="9"/>
  <c r="I28" i="9"/>
  <c r="I27" i="9"/>
  <c r="I26" i="9"/>
  <c r="I25" i="9"/>
  <c r="I24" i="9"/>
  <c r="I22" i="9"/>
  <c r="I21" i="9"/>
  <c r="I20" i="9"/>
  <c r="I19" i="9"/>
  <c r="I16" i="9"/>
  <c r="I15" i="9"/>
  <c r="I14" i="9"/>
  <c r="I12" i="9"/>
  <c r="I11" i="9"/>
  <c r="K39" i="9"/>
  <c r="F153" i="9"/>
  <c r="F64" i="9" l="1"/>
  <c r="F68" i="9"/>
  <c r="F71" i="9"/>
  <c r="F75" i="9"/>
  <c r="L96" i="9"/>
  <c r="L100" i="9"/>
  <c r="D142" i="9"/>
  <c r="J109" i="9"/>
  <c r="J95" i="9" s="1"/>
  <c r="F60" i="9"/>
  <c r="F69" i="9"/>
  <c r="F72" i="9"/>
  <c r="H7" i="9"/>
  <c r="E23" i="9"/>
  <c r="E40" i="9"/>
  <c r="E42" i="9"/>
  <c r="E49" i="9"/>
  <c r="E67" i="9"/>
  <c r="D84" i="9"/>
  <c r="D96" i="9"/>
  <c r="D100" i="9"/>
  <c r="D102" i="9"/>
  <c r="D110" i="9"/>
  <c r="E142" i="9"/>
  <c r="E146" i="9"/>
  <c r="F24" i="9"/>
  <c r="F31" i="9"/>
  <c r="F34" i="9"/>
  <c r="F38" i="9"/>
  <c r="F50" i="9"/>
  <c r="F91" i="9"/>
  <c r="F99" i="9"/>
  <c r="F105" i="9"/>
  <c r="F116" i="9"/>
  <c r="F120" i="9"/>
  <c r="F124" i="9"/>
  <c r="F133" i="9"/>
  <c r="F135" i="9"/>
  <c r="F144" i="9"/>
  <c r="F147" i="9"/>
  <c r="F149" i="9"/>
  <c r="F151" i="9"/>
  <c r="F157" i="9"/>
  <c r="F159" i="9"/>
  <c r="F163" i="9"/>
  <c r="F165" i="9"/>
  <c r="F167" i="9"/>
  <c r="F169" i="9"/>
  <c r="I142" i="9"/>
  <c r="F11" i="9"/>
  <c r="F16" i="9"/>
  <c r="F27" i="9"/>
  <c r="F44" i="9"/>
  <c r="F51" i="9"/>
  <c r="F81" i="9"/>
  <c r="F94" i="9"/>
  <c r="F101" i="9"/>
  <c r="F106" i="9"/>
  <c r="F114" i="9"/>
  <c r="F119" i="9"/>
  <c r="F121" i="9"/>
  <c r="F125" i="9"/>
  <c r="F145" i="9"/>
  <c r="F154" i="9"/>
  <c r="F168" i="9"/>
  <c r="I47" i="9"/>
  <c r="L156" i="9"/>
  <c r="D40" i="9"/>
  <c r="F40" i="9" s="1"/>
  <c r="D42" i="9"/>
  <c r="F42" i="9" s="1"/>
  <c r="D47" i="9"/>
  <c r="D63" i="9"/>
  <c r="D67" i="9"/>
  <c r="F67" i="9" s="1"/>
  <c r="D70" i="9"/>
  <c r="E102" i="9"/>
  <c r="E110" i="9"/>
  <c r="D137" i="9"/>
  <c r="D146" i="9"/>
  <c r="D156" i="9"/>
  <c r="I10" i="9"/>
  <c r="F14" i="9"/>
  <c r="F22" i="9"/>
  <c r="F37" i="9"/>
  <c r="F48" i="9"/>
  <c r="F53" i="9"/>
  <c r="F83" i="9"/>
  <c r="F92" i="9"/>
  <c r="F98" i="9"/>
  <c r="F104" i="9"/>
  <c r="F117" i="9"/>
  <c r="F123" i="9"/>
  <c r="F134" i="9"/>
  <c r="F143" i="9"/>
  <c r="F148" i="9"/>
  <c r="F152" i="9"/>
  <c r="F162" i="9"/>
  <c r="I63" i="9"/>
  <c r="I70" i="9"/>
  <c r="J155" i="9"/>
  <c r="F74" i="9"/>
  <c r="D56" i="9"/>
  <c r="L131" i="9"/>
  <c r="I13" i="9"/>
  <c r="E70" i="9"/>
  <c r="E132" i="9"/>
  <c r="G136" i="9"/>
  <c r="I136" i="9" s="1"/>
  <c r="K155" i="9"/>
  <c r="L155" i="9" s="1"/>
  <c r="J39" i="9"/>
  <c r="J30" i="9" s="1"/>
  <c r="H9" i="9"/>
  <c r="I84" i="9"/>
  <c r="I87" i="9"/>
  <c r="I100" i="9"/>
  <c r="E18" i="9"/>
  <c r="D161" i="9"/>
  <c r="F142" i="9"/>
  <c r="F62" i="9"/>
  <c r="J17" i="9"/>
  <c r="J9" i="9" s="1"/>
  <c r="I96" i="9"/>
  <c r="I40" i="9"/>
  <c r="D39" i="9"/>
  <c r="H76" i="9"/>
  <c r="E76" i="9" s="1"/>
  <c r="E84" i="9"/>
  <c r="F84" i="9" s="1"/>
  <c r="E47" i="9"/>
  <c r="F47" i="9" s="1"/>
  <c r="E100" i="9"/>
  <c r="I67" i="9"/>
  <c r="F15" i="9"/>
  <c r="F21" i="9"/>
  <c r="F26" i="9"/>
  <c r="F28" i="9"/>
  <c r="F43" i="9"/>
  <c r="F45" i="9"/>
  <c r="F52" i="9"/>
  <c r="F80" i="9"/>
  <c r="F82" i="9"/>
  <c r="F93" i="9"/>
  <c r="F97" i="9"/>
  <c r="F103" i="9"/>
  <c r="F141" i="9"/>
  <c r="L13" i="9"/>
  <c r="J66" i="9"/>
  <c r="J86" i="9"/>
  <c r="E156" i="9"/>
  <c r="F156" i="9" s="1"/>
  <c r="E56" i="9"/>
  <c r="E63" i="9"/>
  <c r="F63" i="9" s="1"/>
  <c r="E13" i="9"/>
  <c r="F13" i="9" s="1"/>
  <c r="D90" i="9"/>
  <c r="I42" i="9"/>
  <c r="G7" i="9"/>
  <c r="K66" i="9"/>
  <c r="E87" i="9"/>
  <c r="F130" i="9"/>
  <c r="F128" i="9"/>
  <c r="F158" i="9"/>
  <c r="F112" i="9"/>
  <c r="F111" i="9"/>
  <c r="H66" i="9"/>
  <c r="F77" i="9"/>
  <c r="F166" i="9"/>
  <c r="F164" i="9"/>
  <c r="I161" i="9"/>
  <c r="E161" i="9"/>
  <c r="F161" i="9" s="1"/>
  <c r="I156" i="9"/>
  <c r="F150" i="9"/>
  <c r="I146" i="9"/>
  <c r="F146" i="9"/>
  <c r="L142" i="9"/>
  <c r="K136" i="9"/>
  <c r="L136" i="9" s="1"/>
  <c r="F140" i="9"/>
  <c r="E137" i="9"/>
  <c r="L137" i="9"/>
  <c r="F138" i="9"/>
  <c r="I137" i="9"/>
  <c r="G6" i="9"/>
  <c r="D132" i="9"/>
  <c r="I132" i="9"/>
  <c r="L132" i="9"/>
  <c r="K95" i="9"/>
  <c r="F126" i="9"/>
  <c r="F127" i="9"/>
  <c r="F122" i="9"/>
  <c r="L115" i="9"/>
  <c r="E115" i="9"/>
  <c r="D115" i="9"/>
  <c r="F118" i="9"/>
  <c r="I115" i="9"/>
  <c r="G109" i="9"/>
  <c r="H109" i="9"/>
  <c r="H95" i="9" s="1"/>
  <c r="I110" i="9"/>
  <c r="F110" i="9"/>
  <c r="F107" i="9"/>
  <c r="F108" i="9"/>
  <c r="I102" i="9"/>
  <c r="F102" i="9"/>
  <c r="E96" i="9"/>
  <c r="F96" i="9" s="1"/>
  <c r="H6" i="9"/>
  <c r="L90" i="9"/>
  <c r="I90" i="9"/>
  <c r="E90" i="9"/>
  <c r="L89" i="9"/>
  <c r="F88" i="9"/>
  <c r="L87" i="9"/>
  <c r="D87" i="9"/>
  <c r="F87" i="9" s="1"/>
  <c r="K86" i="9"/>
  <c r="K6" i="9"/>
  <c r="F79" i="9"/>
  <c r="G76" i="9"/>
  <c r="D76" i="9" s="1"/>
  <c r="F78" i="9"/>
  <c r="I77" i="9"/>
  <c r="F73" i="9"/>
  <c r="F65" i="9"/>
  <c r="H58" i="9"/>
  <c r="H46" i="9" s="1"/>
  <c r="H86" i="9"/>
  <c r="E89" i="9"/>
  <c r="I89" i="9"/>
  <c r="E131" i="9"/>
  <c r="I131" i="9"/>
  <c r="D160" i="9"/>
  <c r="G155" i="9"/>
  <c r="D155" i="9" s="1"/>
  <c r="E160" i="9"/>
  <c r="H155" i="9"/>
  <c r="I160" i="9"/>
  <c r="D89" i="9"/>
  <c r="G86" i="9"/>
  <c r="D131" i="9"/>
  <c r="F57" i="9"/>
  <c r="F20" i="9"/>
  <c r="F32" i="9"/>
  <c r="F41" i="9"/>
  <c r="I18" i="9"/>
  <c r="D23" i="9"/>
  <c r="F23" i="9" s="1"/>
  <c r="K46" i="9"/>
  <c r="K8" i="9"/>
  <c r="D58" i="9"/>
  <c r="D59" i="9"/>
  <c r="J46" i="9"/>
  <c r="G46" i="9"/>
  <c r="I59" i="9"/>
  <c r="E59" i="9"/>
  <c r="F59" i="9" s="1"/>
  <c r="L49" i="9"/>
  <c r="J6" i="9"/>
  <c r="D49" i="9"/>
  <c r="I49" i="9"/>
  <c r="F54" i="9"/>
  <c r="H39" i="9"/>
  <c r="E39" i="9" s="1"/>
  <c r="G30" i="9"/>
  <c r="E33" i="9"/>
  <c r="F36" i="9"/>
  <c r="J7" i="9"/>
  <c r="K30" i="9"/>
  <c r="L33" i="9"/>
  <c r="K7" i="9"/>
  <c r="F35" i="9"/>
  <c r="I33" i="9"/>
  <c r="D33" i="9"/>
  <c r="F29" i="9"/>
  <c r="I23" i="9"/>
  <c r="F25" i="9"/>
  <c r="G17" i="9"/>
  <c r="D18" i="9"/>
  <c r="F19" i="9"/>
  <c r="E17" i="9"/>
  <c r="E10" i="9"/>
  <c r="L10" i="9"/>
  <c r="D10" i="9"/>
  <c r="K9" i="9"/>
  <c r="F12" i="9"/>
  <c r="F49" i="9" l="1"/>
  <c r="D136" i="9"/>
  <c r="D109" i="9"/>
  <c r="I7" i="9"/>
  <c r="F132" i="9"/>
  <c r="L109" i="9"/>
  <c r="F100" i="9"/>
  <c r="F70" i="9"/>
  <c r="L95" i="9"/>
  <c r="I58" i="9"/>
  <c r="F137" i="9"/>
  <c r="F56" i="9"/>
  <c r="F18" i="9"/>
  <c r="D7" i="9"/>
  <c r="D86" i="9"/>
  <c r="L86" i="9"/>
  <c r="L30" i="9"/>
  <c r="D30" i="9"/>
  <c r="F10" i="9"/>
  <c r="F39" i="9"/>
  <c r="F76" i="9"/>
  <c r="E66" i="9"/>
  <c r="F90" i="9"/>
  <c r="J8" i="9"/>
  <c r="L8" i="9" s="1"/>
  <c r="G8" i="9"/>
  <c r="F160" i="9"/>
  <c r="E136" i="9"/>
  <c r="F136" i="9" s="1"/>
  <c r="I6" i="9"/>
  <c r="E6" i="9"/>
  <c r="F115" i="9"/>
  <c r="G95" i="9"/>
  <c r="D95" i="9" s="1"/>
  <c r="I109" i="9"/>
  <c r="E109" i="9"/>
  <c r="F109" i="9" s="1"/>
  <c r="L6" i="9"/>
  <c r="D6" i="9"/>
  <c r="I76" i="9"/>
  <c r="G66" i="9"/>
  <c r="D66" i="9" s="1"/>
  <c r="E58" i="9"/>
  <c r="F58" i="9" s="1"/>
  <c r="I46" i="9"/>
  <c r="L46" i="9"/>
  <c r="E95" i="9"/>
  <c r="I155" i="9"/>
  <c r="E155" i="9"/>
  <c r="F155" i="9" s="1"/>
  <c r="E86" i="9"/>
  <c r="F86" i="9" s="1"/>
  <c r="I86" i="9"/>
  <c r="F33" i="9"/>
  <c r="F131" i="9"/>
  <c r="J5" i="9"/>
  <c r="D46" i="9"/>
  <c r="F89" i="9"/>
  <c r="E46" i="9"/>
  <c r="H8" i="9"/>
  <c r="E8" i="9" s="1"/>
  <c r="I39" i="9"/>
  <c r="H30" i="9"/>
  <c r="H5" i="9" s="1"/>
  <c r="E7" i="9"/>
  <c r="L7" i="9"/>
  <c r="G9" i="9"/>
  <c r="D17" i="9"/>
  <c r="F17" i="9" s="1"/>
  <c r="I17" i="9"/>
  <c r="K5" i="9"/>
  <c r="L9" i="9"/>
  <c r="E9" i="9"/>
  <c r="F66" i="9" l="1"/>
  <c r="F7" i="9"/>
  <c r="D9" i="9"/>
  <c r="G5" i="9"/>
  <c r="I5" i="9" s="1"/>
  <c r="D8" i="9"/>
  <c r="F8" i="9" s="1"/>
  <c r="I30" i="9"/>
  <c r="F6" i="9"/>
  <c r="F95" i="9"/>
  <c r="I95" i="9"/>
  <c r="I66" i="9"/>
  <c r="F46" i="9"/>
  <c r="E30" i="9"/>
  <c r="F30" i="9" s="1"/>
  <c r="I8" i="9"/>
  <c r="I9" i="9"/>
  <c r="F9" i="9"/>
  <c r="L5" i="9"/>
  <c r="E5" i="9"/>
  <c r="D5" i="9" l="1"/>
  <c r="F5" i="9" s="1"/>
</calcChain>
</file>

<file path=xl/sharedStrings.xml><?xml version="1.0" encoding="utf-8"?>
<sst xmlns="http://schemas.openxmlformats.org/spreadsheetml/2006/main" count="455" uniqueCount="327">
  <si>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</si>
  <si>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</si>
  <si>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</si>
  <si>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</si>
  <si>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</si>
  <si>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</si>
  <si>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</si>
  <si>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</si>
  <si>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</si>
  <si>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</si>
  <si>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</si>
  <si>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</si>
  <si>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</si>
  <si>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</si>
  <si>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</si>
  <si>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</si>
  <si>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1.1.1.</t>
  </si>
  <si>
    <t>Направление (подпрограмма) 1 «Развитие дошкольного и общего образования»</t>
  </si>
  <si>
    <t>Региональный проект "Современная школа (Рязанская область)"</t>
  </si>
  <si>
    <t>Минобразование РО</t>
  </si>
  <si>
    <t>1.1.2.</t>
  </si>
  <si>
    <t>Ведомственный проект "Развитие инфраструктуры дошкольного, общего, дополнительного, среднего профессионального образования, отдыха и оздоровления детей"</t>
  </si>
  <si>
    <t>Минстрой РО</t>
  </si>
  <si>
    <t>1.2.3.</t>
  </si>
  <si>
    <t>1.2.4.</t>
  </si>
  <si>
    <t>1.2.7.</t>
  </si>
  <si>
    <t>Комплекс процессных мероприятий "Современные механизмы реализации дошкольного и общего образования"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</si>
  <si>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</si>
  <si>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</si>
  <si>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</si>
  <si>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</si>
  <si>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</si>
  <si>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</si>
  <si>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</si>
  <si>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</si>
  <si>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</si>
  <si>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</si>
  <si>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</si>
  <si>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</si>
  <si>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2.</t>
  </si>
  <si>
    <t>Направление (подпрограмма) 2 «Развитие профессионального образования»</t>
  </si>
  <si>
    <t>2.1</t>
  </si>
  <si>
    <t>2.1.1.</t>
  </si>
  <si>
    <t>2.2</t>
  </si>
  <si>
    <t>Ведомственный проект "Повышение конкурентоспособности профессионального образования Рязанской области"</t>
  </si>
  <si>
    <t>2.2.1</t>
  </si>
  <si>
    <t>2.2.2</t>
  </si>
  <si>
    <t>2.2.3</t>
  </si>
  <si>
    <t>2.2.4</t>
  </si>
  <si>
    <t>2.2.5</t>
  </si>
  <si>
    <t>2.3.</t>
  </si>
  <si>
    <t>Комплекс процессных мероприятий "Содействие развитию профессионального образования"</t>
  </si>
  <si>
    <t>2.3.1</t>
  </si>
  <si>
    <t>2.3.1.1</t>
  </si>
  <si>
    <t>2.3.2</t>
  </si>
  <si>
    <t>2.3.2.1</t>
  </si>
  <si>
    <t>2.3.2.2</t>
  </si>
  <si>
    <t>2.3.2.3</t>
  </si>
  <si>
    <t xml:space="preserve">Направление (подпрограмма) 3 "Развитие дополнительного образования детей" </t>
  </si>
  <si>
    <t>3</t>
  </si>
  <si>
    <t xml:space="preserve">Мероприятие (результат)"Созданы центры цифрового образования детей "IT-куб" в муниципальных образовательных организациях"
</t>
  </si>
  <si>
    <t>Региональный проект "Цифровая образовательная среда (Рязанская область)"</t>
  </si>
  <si>
    <t>3.1</t>
  </si>
  <si>
    <t>3.1.1</t>
  </si>
  <si>
    <t>Региональный проект "Успех каждого ребенка (Рязанская область)"</t>
  </si>
  <si>
    <t>3.2</t>
  </si>
  <si>
    <t>3.2.3</t>
  </si>
  <si>
    <t>3.2.4</t>
  </si>
  <si>
    <t>3.2.5</t>
  </si>
  <si>
    <t>3.2.6</t>
  </si>
  <si>
    <t>3.2.7</t>
  </si>
  <si>
    <t>3.2.8</t>
  </si>
  <si>
    <t>3.4</t>
  </si>
  <si>
    <t xml:space="preserve">Комплекс процессных мероприятий "Механизмы реализации дополнительного образования детей и поддержка лиц, проявивших выдающиеся способности"
</t>
  </si>
  <si>
    <t>3.4.1</t>
  </si>
  <si>
    <t>5</t>
  </si>
  <si>
    <t>4</t>
  </si>
  <si>
    <t>3.4.1.1</t>
  </si>
  <si>
    <t>3.4.1.2</t>
  </si>
  <si>
    <t>3.4.1.3</t>
  </si>
  <si>
    <t>3.4.2.</t>
  </si>
  <si>
    <t>3.4.2.1</t>
  </si>
  <si>
    <t>3.4.2.2</t>
  </si>
  <si>
    <t>Мероприятие (результат) "В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направленностей"</t>
  </si>
  <si>
    <t xml:space="preserve">Мероприятие (результат) "На базе общеобразовательных организаций созданы и функционируют детские технопарки "Кванториум"
</t>
  </si>
  <si>
    <t>Мероприятие (результат) "В муниципальных общеобразовательных организациях в рамках подготовки к началу учебного года проведены ремонтные работы"</t>
  </si>
  <si>
    <t>Мероприятие (результат) "Введены в эксплуатацию объекты в сфере образования в результате строительства (реконструкции)"</t>
  </si>
  <si>
    <t>Мероприятие (результат) "Проведен капитальный ремонт и оснащены средствами обучения и воспитания, не требующими предварительной сборки, установки и закрепления на фундаментах или опорах, здания муниципальных общеобразовательных организаций, в которых непосредственно осуществляется образовательная деятельность по образовательным программам начального общего и (или) основного общего и (или) среднего общего образования"</t>
  </si>
  <si>
    <t>Задача "Формирование финансово-экономических механизмов, обеспечивающих равный доступ населения к услугам общего образования"</t>
  </si>
  <si>
    <t>Мероприятие (результат) "Обеспечены государственные гарантии реализации на получение общедоступного и бесплатного дошкольного образования в муниципальных дошкольных образовательных организациях"</t>
  </si>
  <si>
    <t>Мероприятие (результат) "Обеспечена реализация прав на получение общедоступного и бесплатного дошкольного образования в частных дошкольных образовательных организациях"</t>
  </si>
  <si>
    <t>Мероприятие (результат) "Обеспечены выплаты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образования"</t>
  </si>
  <si>
    <t xml:space="preserve">Мероприятие (результат) "Обеспечено поддержание достигнутых уровней заработной платы отдельных категорий работников муниципальных дошкольных образовательных учреждений"
</t>
  </si>
  <si>
    <t>Задача "Модернизация системы образования и образовательной среды для обеспечения готовности выпускников общеобразовательных организаций к дальнейшему обучению и деятельности в высокотехнологичной экономике", всего, в том числе</t>
  </si>
  <si>
    <t xml:space="preserve">Мероприятие (результат) "Приобретено программное обеспечение и оборудование для организационного и технологического проведения государственной итоговой аттестации"
</t>
  </si>
  <si>
    <t xml:space="preserve">Мероприятие (результат) "Оснащены пункты проведения экзамена в рамках организации государственной итоговой аттестации"
</t>
  </si>
  <si>
    <t>Мероприятие (результат) "Обеспечены государственные гарантии и поддержка детям-сиротам, детям, оставшимся без попечения родителей и детям, находящимся в трудной жизненной ситуации, в школах-интернатах, учреждениях для детей сирот и детей, оставшихся без попечения родителей; оказана помощь лицам, усыновившим (удочерившим) или принявшим под опеку (попечительство) ребенка, и лицам из числа детей, завершивших пребывание в организации для детей-сирот"</t>
  </si>
  <si>
    <t>Мероприятие (результат) "Обеспечены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организациях"</t>
  </si>
  <si>
    <t>Мероприятие (результат) "Обеспечены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образования в частных общеобразовательных организациях"</t>
  </si>
  <si>
    <t xml:space="preserve">Мероприятие (результат) "Педагогическим работникам образовательных организаций, участвующим по решению уполномоченного органа в проведении государственной итоговой аттестации, выплачены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
</t>
  </si>
  <si>
    <t>Мероприятие (результат) "Подготовлена проектная, сметная документация, проведены ремонтные работы, работы по благоустройству прилегающих территорий"</t>
  </si>
  <si>
    <t>Мероприятие (результат) "На базе учреждений среднего профессионального образования, подведомственных Минобразования РО, созданы специализированные центры компетенций, центры проведения демонстрационного экзамена"</t>
  </si>
  <si>
    <t>Мероприятие (результат) "Созданы и функционируют Центры опережающей профессиональной подготовки"</t>
  </si>
  <si>
    <t>Мероприятие (результат) "Проведены фестивали, чемпионаты, олимпиады, выставки, мастер-классы, дни открытых дверей, совещания и "круглые столы", обеспечено участие региональных команд указанных организаций в конкурсах (чемпионатах) профессионального мастерства различного уровня"</t>
  </si>
  <si>
    <t xml:space="preserve">Мероприятие (результат) "Организована поддержка талантливых участников образовательных отношений по образовательным программам среднего профессионального образования и профессионального обучения"
</t>
  </si>
  <si>
    <t xml:space="preserve">Мероприятие (результат) "Вручены премии Губернатора Рязанской области победителю и лауреатам регионального этапа Всероссийского конкурса "Мастер года"
</t>
  </si>
  <si>
    <t>Задача "Обеспечение деятельности организаций профессионального образования"</t>
  </si>
  <si>
    <t xml:space="preserve">Мероприятие (результат) "Реализованы образовательные программы среднего профессионального образования и основные профессиональные образовательные программы профессионального обучения"
</t>
  </si>
  <si>
    <t>Задача "Повышение привлекательности программ среднего профессионального образования по подготовке квалифицированных кадров, востребованных на региональном рынке труда"</t>
  </si>
  <si>
    <t>Мероприятие (результат) "Выплачено единовременное денежное поощрение победителям и призерам чемпионатов профессионального мастерства, а также их наставникам"</t>
  </si>
  <si>
    <t>Мероприятие (результат) "Предоставлена компенсация стоимости питания обучающимся по очной форме в государственных профессиональных образовательных организациях Рязанской области, в которых функции и полномочия учредителя осуществляет Минобразование РО"</t>
  </si>
  <si>
    <t xml:space="preserve">Мероприятие (результат) "Выплачена государственная академическая стипендия, государственная социальная стипендия обучающимся по очной форме обучения в государственных профессиональных образовательных организациях Рязанской области, в которых функции и полномочия учредителя осуществляет Минобразование РО"
</t>
  </si>
  <si>
    <t>Мероприятие (результат) "Оснащены (обновлена материально-техническая база) оборудованием, средствами обучения и воспитания муниципальных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организациях"</t>
  </si>
  <si>
    <t>Мероприятие (результат) "Проведены областные мероприятия для обучающихся организаций, осуществляющих образовательную деятельность и реализующих дополнительные общеразвивающие программы, организовано участие во всероссийских мероприятиях одаренных детей, детей, оказавшихся в трудной жизненной ситуации, детей с ограниченными возможностями здоровья"</t>
  </si>
  <si>
    <t>Мероприятие (результат) "Организованы и проведены новогодние мероприятия (новогодние елки)"</t>
  </si>
  <si>
    <t>Мероприятие (результат) "Проведены научные исследования и разработка программ педагогического и психологического сопровождения одаренных детей и апробация и внедрение эффективных методик развития научно-технического творчества, инновационных технологий, учебных программ и форм работы с одаренными детьми"</t>
  </si>
  <si>
    <t>Мероприятие (результат) "Проведены олимпиады, фестивали, смотры, конкурсы, конференции, соревнования для одаренных детей, обеспечено их участие во всероссийских и международных мероприятиях"</t>
  </si>
  <si>
    <t>Мероприятие (результат) "Обеспечено финансирование СОНКО, осуществляющих проведение социально значимых мероприятий и проектов"</t>
  </si>
  <si>
    <t>Задача "Обеспечение реализации дополнительных общеразвивающих программ"</t>
  </si>
  <si>
    <t>Мероприятие (результат) "Реализованы дополнительные общеразвивающие программы в государственных образовательных организациях"</t>
  </si>
  <si>
    <t>Мероприятие (результат) "Обеспечена реализация дополнительных общеразвивающих программ в частных образовательных организациях"</t>
  </si>
  <si>
    <t>Мероприятие (результат) "Обеспечено поддержание достигнутых уровней заработной платы определенных указами Президента Российской Федерации отдельных категорий работников муниципальных учреждений дополнительного образования детей в сфере образования"</t>
  </si>
  <si>
    <t>Задача "Проведение социально значимых мероприятий и проектов, направленных на выявление и поддержку одаренных детей"</t>
  </si>
  <si>
    <t>Мероприятие (результат) "Награждены одаренные дети - победители всероссийских и областных мероприятий, дети, добившиеся высоких результатов обучения"</t>
  </si>
  <si>
    <t>Мероприятие (результат) "Присуждены именные стипендии одаренным детям"</t>
  </si>
  <si>
    <t xml:space="preserve">Направление (подпрограмма) 4 "Реализация современных моделей успешной социализации детей" </t>
  </si>
  <si>
    <t>Региональный проект "Современная школа (Рязанская область)", в том числе:</t>
  </si>
  <si>
    <t>Мероприятие (результат)
"Оказаны услуги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родителей"</t>
  </si>
  <si>
    <t>Мероприятие (результат)
"Оказаны услуги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государственными образовательными организациями"</t>
  </si>
  <si>
    <t>4.1</t>
  </si>
  <si>
    <t>4.1.2</t>
  </si>
  <si>
    <t>4.1.3</t>
  </si>
  <si>
    <t xml:space="preserve">Мероприятие (результат)
"Государственные общеобразовательные организации оснащены мультимедийным оборудованием и развито дистанционное образование детей с ограниченными возможностями здоровья"
</t>
  </si>
  <si>
    <t>Мероприятие (результат)
"Поддержано техническое состояние зданий и инженерных коммуникаций (включая подготовку проектной, сметной документации, проведение ремонтных работ)"</t>
  </si>
  <si>
    <t xml:space="preserve">Мероприятие (результат)
"Приобретено учебно-лабораторное, учебно-производственное оборудование, спортивный инвентарь, мебель для обеспечения учебно-воспитательного процесса государственных общеобразовательных организаций"
</t>
  </si>
  <si>
    <t>Мероприятие (результат)
"Приобретены и смонтированы быстровозводимые модульные конструкции объектов государственных общеобразовательных организаций"</t>
  </si>
  <si>
    <t xml:space="preserve">Мероприятие (результат)
"Подготовлена проектная документация на строительство объекта "Спортивный зал ОГБОУ "Михайловская школа-интернат"
</t>
  </si>
  <si>
    <t xml:space="preserve">Ведомственный проект "Развитие инфраструктуры дошкольного, общего, дополнительного, среднего профессионального образования, отдыха и оздоровления детей"
</t>
  </si>
  <si>
    <t>4.2</t>
  </si>
  <si>
    <t>4.2.4</t>
  </si>
  <si>
    <t>4.2.5</t>
  </si>
  <si>
    <t>4.2.7</t>
  </si>
  <si>
    <t>4.2.8</t>
  </si>
  <si>
    <t>4.3</t>
  </si>
  <si>
    <t xml:space="preserve">Комплекс процессных мероприятий "Государственная поддержка детей-сирот, детей, оставшихся без попечения родителей, детей, оказавшихся в трудной жизненной ситуации, в том числе с ограниченными возможностями здоровья"
</t>
  </si>
  <si>
    <t>4.3.1</t>
  </si>
  <si>
    <t xml:space="preserve">Мероприятие (результат) "Реализованы основные общеобразовательные программы, основные общеобразовательные программы для обучающихся с ограниченными возможностями здоровья, адаптированные основные общеобразовательные программы для детей с умственной отсталостью, основные общеобразовательные программы для обучающихся с расстройствами аутистического спектра, дополнительные общеразвивающие программы; обеспечены присмотр и уход, содержание и воспитание детей-сирот и детей, оставшихся без попечения родителей, детей, находящихся в трудной жизненной ситуации; обеспечена подготовка граждан, выразивших желание принять детей-сирот и детей, оставшихся без попечения родителей, на семейные формы устройства; обеспечено оказание и иной помощи лицам из числа детей, завершивших пребывание в организации для детей-сирот; предоставлено питания (для организаций, осуществляющие образовательную деятельность по адаптированным основным общеобразовательным программам, учреждений для детей сирот и детей, оставшихся без попечения родителей)"
</t>
  </si>
  <si>
    <t>4.3.1.1</t>
  </si>
  <si>
    <t>4.3.1.2</t>
  </si>
  <si>
    <t>4.3.1.3</t>
  </si>
  <si>
    <t>4.3.1.4</t>
  </si>
  <si>
    <t>4.3.1.5</t>
  </si>
  <si>
    <t>4.3.1.6</t>
  </si>
  <si>
    <t>Задача "Реализация моделей получения качественного образования детьми-сиротами, детьми, оказавшимися в трудной жизненной ситуации, детьми-инвалидами и детьми с ограниченными возможностями здоровья"</t>
  </si>
  <si>
    <t xml:space="preserve">Мероприятие (результат) "Обеспечена реализация переданных отдельных государственных полномочий по назначению и осуществлению выплат денежных средств на содержание детей в семьях опекунов (попечителей), приемных семьях, патронатных семьях"
</t>
  </si>
  <si>
    <t>Мероприятие (результат) "Обеспечена реализация переданных отдельных государственных полномочий по назначению и осуществлению выплат денежных средств на вознаграждение, причитающееся приемным родителям, патронатным воспитателям, на предоставление мер социальной поддержки приемным семьям"</t>
  </si>
  <si>
    <t>Мероприятие (результат) "Обеспечена реализация переданных отдельных государственных полномочий по организации и осуществлению деятельности по опеке и попечительству"</t>
  </si>
  <si>
    <t>Мероприятие (результат) "Обеспечена реализация дополнительных гарантий по социальной поддержке детей-сирот и детей, оставшихся без попечения родителей (в части обучающихся в государственных профессиональных образовательных организациях Рязанской области, функции и полномочия учредителя которых осуществляет Минобразование РО)"</t>
  </si>
  <si>
    <t>Мероприятие (результат) "Обеспечено оказание психолого-педагогической, медицинской и социальной помощи детям, испытывающим трудности в освоении основных общеобразовательных программ, развитии и социальной адаптации"</t>
  </si>
  <si>
    <t>Задача "Государственная поддержка решения жилищной проблемы отдельных категорий граждан в соответствии с действующим законодательством"</t>
  </si>
  <si>
    <t>Мероприятие (результат) "Предоставлены единовременные выплаты на проведение ремонта жилых помещений детям-сиротам и детям, оставшимся без попечения родителей, лицам из числа детей-сирот и детей, оставшихся без попечения родителей, имеющим жилое помещение, принадлежащее им на праве собственности (за исключением жилых помещений, предоставленных указанным лицам по договорам социального найма за счет средств областного бюджета и впоследствии приватизированных)"</t>
  </si>
  <si>
    <t>4.3.2</t>
  </si>
  <si>
    <t>4.3.2.1</t>
  </si>
  <si>
    <t>Направление (подпрограмма) 5 "Укрепление здоровья школьников"</t>
  </si>
  <si>
    <t xml:space="preserve">Мероприятие (результат)
"Обновлена материально-техническая база для занятий детей физической культурой и спортом в муниципальных образовательных организациях" (нарастающим итогом)"
</t>
  </si>
  <si>
    <t>5.1</t>
  </si>
  <si>
    <t xml:space="preserve"> Региональный проект "Успех каждого ребенка (Рязанская область)"</t>
  </si>
  <si>
    <t>5.1.1</t>
  </si>
  <si>
    <t>Комплекс процессных мероприятий "Создание условий для укрепления здоровья обучающихся"</t>
  </si>
  <si>
    <t>5.3</t>
  </si>
  <si>
    <t>Задача "Укрепление здоровья школьников, развитие физической культуры и спорта в образовательных организациях"</t>
  </si>
  <si>
    <t>Мероприятие (результат) "Проведены мероприятия, направленные на сохранение и укрепление здоровья обучающихся образовательных организаций Рязанской области"</t>
  </si>
  <si>
    <t xml:space="preserve">Мероприятие (результат) "Обеспечено финансирование организации бесплатного горячего питания обучающихся, получающих начальное общее образование в муниципальных образовательных организациях"
</t>
  </si>
  <si>
    <t xml:space="preserve">Мероприятие (результат) "Организовано бесплатное горячее питание обучающихся, получающих начальное общее образование в государственных образовательных организациях"
</t>
  </si>
  <si>
    <t xml:space="preserve">Мероприятие (результат) "Обеспечено возмещение затрат по организации питания обучающихся, получающих начальное общее образование в частных общеобразовательных организациях по имеющим государственную аккредитацию основным общеобразовательным программам"
</t>
  </si>
  <si>
    <t>5.3.1</t>
  </si>
  <si>
    <t>5.3.1.1.</t>
  </si>
  <si>
    <t xml:space="preserve">Направление (подпрограмма) 6 "Обеспечение функционирования и развития образования"
</t>
  </si>
  <si>
    <t>6</t>
  </si>
  <si>
    <t>6.1</t>
  </si>
  <si>
    <t>6.1.1</t>
  </si>
  <si>
    <t>6.1.2</t>
  </si>
  <si>
    <t>6.1.3</t>
  </si>
  <si>
    <t xml:space="preserve"> Мероприятие (результат) "Осуществлены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
</t>
  </si>
  <si>
    <t xml:space="preserve">Мероприятие (результат) "Проведен смотр-конкурс на лучшую организацию шефской работы в системе образования Рязанской области"
</t>
  </si>
  <si>
    <t xml:space="preserve">Мероприятие (результат) "Проведен фестиваль образовательных организаций, осуществляющих инновационную деятельность; разработка и распространение информационно-методических материалов из их опыта работы"
</t>
  </si>
  <si>
    <t xml:space="preserve">Мероприятие (результат)
"Государственные образовательные организации обеспечены материально-технической базой для внедрения цифровой образовательной среды"
</t>
  </si>
  <si>
    <t>6.2</t>
  </si>
  <si>
    <t>6.2.1</t>
  </si>
  <si>
    <t xml:space="preserve">Региональный проект "Цифровая образовательная среда (Рязанская область)"
</t>
  </si>
  <si>
    <t>6.3</t>
  </si>
  <si>
    <t xml:space="preserve">Ведомственный проект "Кадровое обеспечение системы образования Рязанской области"
</t>
  </si>
  <si>
    <t xml:space="preserve">Мероприятие (результат) "Проведены конкурсы профессионального мастерства с последующим сопровождением профессионального развития их участников"
</t>
  </si>
  <si>
    <t xml:space="preserve">Мероприятие (результат) "Проведены областные мероприятия для работников системы образования в Рязанской области, направленные на повышение привлекательности педагогической профессии и профессионального уровня педагогических и управленческих кадров системы образования"
</t>
  </si>
  <si>
    <t xml:space="preserve">Мероприятие (результат) "Организовано участие работников системы образования в заключительных этапах межрегиональных, всероссийских и международных конкурсов профессионального мастерства"
</t>
  </si>
  <si>
    <t xml:space="preserve">Мероприятие (результат) "Организованы оздоровительные смены для педагогических работников государственных и муниципальных образовательных организаций"
</t>
  </si>
  <si>
    <t xml:space="preserve">Мероприятие (результат) "Вручены премии Рязанской области имени академика И.И.Срезневского"
</t>
  </si>
  <si>
    <t xml:space="preserve">Мероприятие (результат) "Проведены областные мероприятия, направленные на привлечение внимания педагогической общественности к актуальным вопросам развития системы образования"
</t>
  </si>
  <si>
    <t>6.3.1</t>
  </si>
  <si>
    <t>6.3.2</t>
  </si>
  <si>
    <t>6.3.3</t>
  </si>
  <si>
    <t>6.3.4</t>
  </si>
  <si>
    <t>6.3.5</t>
  </si>
  <si>
    <t>6.3.6</t>
  </si>
  <si>
    <t>Минкультуры Рязанской области</t>
  </si>
  <si>
    <t>Минздрав Рязанской области</t>
  </si>
  <si>
    <t>Комплекс процессных мероприятий "Социальная поддержка и развитие кадрового потенциала в сфере образования"</t>
  </si>
  <si>
    <t>6.4</t>
  </si>
  <si>
    <t xml:space="preserve">Задача "Обновление компетенций педагогических кадров, создание механизмов мотивации педагогов к повышению качества работы и непрерывному профессиональному развитию"
</t>
  </si>
  <si>
    <t xml:space="preserve">Мероприятие (результат) "Аттестованы педагогические работники"
</t>
  </si>
  <si>
    <t xml:space="preserve">Мероприятие (результат) "Реализованы дополнительные профессиональные программы повышения квалификации"
</t>
  </si>
  <si>
    <t xml:space="preserve">Мероприятие (результат) "Проведены конкурсные отборы специалистов для подготовки в соответствии с Государственным планом подготовки управленческих кадров для организаций народного хозяйства Российской Федерации в 2018/19 - 2024/25 учебных годах"
</t>
  </si>
  <si>
    <t xml:space="preserve">Мероприятие (результат) "Обеспечено участие в реализации проектов в сфере образования"
</t>
  </si>
  <si>
    <t>6.4.1</t>
  </si>
  <si>
    <t>6.5.1</t>
  </si>
  <si>
    <t>6.4.1.1</t>
  </si>
  <si>
    <t>6.4.1.2</t>
  </si>
  <si>
    <t>6.4.1.3</t>
  </si>
  <si>
    <t>6.4.1.4</t>
  </si>
  <si>
    <t>6.4.2</t>
  </si>
  <si>
    <t xml:space="preserve">Задача "Реализация комплекса мер социальной поддержки работников образовательных организаций, направленных на их стимулирование и устранение дефицита педагогических кадров"
</t>
  </si>
  <si>
    <t xml:space="preserve">Мероприятие (результат) "Молодым специалистам, принятым на должность педагогических работников в муниципальные и государственные общеобразовательные организации, предоставлена единовременная выплата"
</t>
  </si>
  <si>
    <t xml:space="preserve">Мероприятие (результат) "Молодым специалистам, принятым на должность педагогических работников в муниципальные и государственные общеобразовательные организации, расположенные в сельской местности, предоставлены гранты"
</t>
  </si>
  <si>
    <t xml:space="preserve">Мероприятие (результат) "Оказана мера социальной поддержки в виде ежемесячной денежной выплаты обучающимся по образовательным программам среднего профессионального и высшего образования в организациях, осуществляющих образовательную деятельность, на условиях договора о целевом обучении, заключенного с органом государственной власти Рязанской области, государственным учреждением Рязанской области"
</t>
  </si>
  <si>
    <t xml:space="preserve">Мероприятие (результат) "Предоставлена компенсация расходов на оплату жилых помещений, отопления, газоснабжения на цели отопления и освещения (электроснабжения на цели освещения) жилых помещений специалистам, работающим и проживающим в сельской местности и рабочих поселках (поселках городского типа), и совместно проживающим с ними членам их семей (в части образовательных организаций, функции и полномочия учредителя которых осуществляет Минобразование РО)"
</t>
  </si>
  <si>
    <t xml:space="preserve">Мероприятие (результат) "Обеспечены выплаты ежемесячного денежного вознаграждения за классное руководство педагогическим работникам муниципальных общеобразовательных организаций"
</t>
  </si>
  <si>
    <t xml:space="preserve">Мероприятие (результат) "Обеспечены выплаты ежемесячного денежного вознаграждения за классное руководство педагогическим работникам государственных общеобразовательных организаций"
</t>
  </si>
  <si>
    <t xml:space="preserve">Мероприятие (результат) "Обеспечены выплаты ежемесячного денежного вознаграждения педагогическим работникам, осуществляющим классное руководство (кураторство) в учебных группах очной и очно-заочной формы обучения, в которых обучающиеся осваивают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здоровья"
</t>
  </si>
  <si>
    <t xml:space="preserve">Мероприятие (результат) "Повышена оплата труда работников муниципальных учреждений в сфере образования в связи с увеличением минимального размера оплаты труда"
</t>
  </si>
  <si>
    <t>6.4.2.1</t>
  </si>
  <si>
    <t>6.4.2.2</t>
  </si>
  <si>
    <t>6.4.2.3</t>
  </si>
  <si>
    <t>6.4.2.4</t>
  </si>
  <si>
    <t>6.4.2.5</t>
  </si>
  <si>
    <t>6.4.2.6</t>
  </si>
  <si>
    <t>6.4.2.7</t>
  </si>
  <si>
    <t>6.4.2.8</t>
  </si>
  <si>
    <t xml:space="preserve">Задача "Обеспечение эффективного исполнения государственных функций в сфере образования Рязанской области"
</t>
  </si>
  <si>
    <t xml:space="preserve">Мероприятие (результат) "Обеспечена деятельность Минобразования РО"
</t>
  </si>
  <si>
    <t xml:space="preserve">Мероприятие (результат) "Обеспечено исполнение полномочий Российской Федерации в сфере образования, переданных для осуществления органам государственной власти субъектов Российской Федерации"
</t>
  </si>
  <si>
    <t xml:space="preserve">Мероприятие (результат) "Обеспечена деятельность государственного казенного учреждения Рязанской области "Дирекция образования"
</t>
  </si>
  <si>
    <t>6.5.</t>
  </si>
  <si>
    <t>Комплекс процессных мероприятий "Совершенствование управления системой образования"</t>
  </si>
  <si>
    <t>6.5.1.1</t>
  </si>
  <si>
    <t>6.5.1.2</t>
  </si>
  <si>
    <t>6.5.1.3</t>
  </si>
  <si>
    <t>7.</t>
  </si>
  <si>
    <t xml:space="preserve">Направление (подпрограмма) 7 "Создание современной образовательной среды"
</t>
  </si>
  <si>
    <t>7.1</t>
  </si>
  <si>
    <t xml:space="preserve">Региональный проект "Современная школа (Рязанская область)"
</t>
  </si>
  <si>
    <t xml:space="preserve">Мероприятие (результат) "Создано новых мест в общеобразовательных организациях" (нарастающим итогом)
</t>
  </si>
  <si>
    <t xml:space="preserve">Мероприятие (результат) "Создано новых мест в общеобразовательных организациях в связи с ростом числа обучающихся, вызванным демографическим фактором"
</t>
  </si>
  <si>
    <t xml:space="preserve">Мероприятие (результат) "Подготовлена проектная документация и выполнены инженерные изыскания, проведена государственная экспертиза проектной документации и результатов инженерных изысканий, выполнены работы по строительству, выполнены функции технического заказчика и проведен строительный контроль по объекту капитального строительства "Школа для одаренных детей в г. Рязани"
</t>
  </si>
  <si>
    <t>7.1.1</t>
  </si>
  <si>
    <t>7.1.2</t>
  </si>
  <si>
    <t>7.1.3</t>
  </si>
  <si>
    <t>7.1.4</t>
  </si>
  <si>
    <t>Мероприятие (результат) "Создано новых мест в общеобразовательных организациях, расположенных в сельской местности и поселках городского типа" (нарастающим итогом)</t>
  </si>
  <si>
    <t xml:space="preserve">Региональный проект "Стимулирование спроса на отечественные беспилотные авиационные системы (Рязанская область)"
</t>
  </si>
  <si>
    <t>7.2</t>
  </si>
  <si>
    <t>7.3</t>
  </si>
  <si>
    <t xml:space="preserve">Мероприятие (результат) "Оснащены образовательные организации, реализующие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систем"
</t>
  </si>
  <si>
    <t>Мероприятие (результат) "Проведен ремонт помещений муниципальных общеобразовательных организаций для обеспечения реализации образовательных процессов в сфере разработки, производства и эксплуатации беспилотных авиационных систем"</t>
  </si>
  <si>
    <t>Мероприятие (результат) "Проведены ремонтные работы, работы по благоустройству прилегающих территорий в подведомственных профессиональных образовательных организациях"</t>
  </si>
  <si>
    <t>7.2.1</t>
  </si>
  <si>
    <t>7.2.2.</t>
  </si>
  <si>
    <t>7.2.3</t>
  </si>
  <si>
    <t xml:space="preserve">Мероприятие (результат) "Введены новые места в муниципальных общеобразовательных организациях путем реконструкции зданий, в которых реализуются основные общеобразовательные программы начального общего, основного общего и среднего общего образования"
</t>
  </si>
  <si>
    <t xml:space="preserve">Мероприятие (результат) "Государственные образовательные организации оснащены охранно-пожарным оборудованием, средствами технической защиты от терроризма (произведены их монтаж и наладка)"
</t>
  </si>
  <si>
    <t xml:space="preserve">Мероприятие (результат) "Муниципальные образовательные организации оснащены охранно-пожарным оборудованием, средствами технической защиты от терроризма (произведены их монтаж и наладка)"
</t>
  </si>
  <si>
    <t xml:space="preserve">Мероприятие (результат) "Произведены установка и ремонт ограждений по периметру территорий государственных образовательных организаций"
</t>
  </si>
  <si>
    <t xml:space="preserve">Мероприятие (результат) "Произведены установка и ремонт ограждений по периметру территорий муниципальных образовательных организаций"
</t>
  </si>
  <si>
    <t xml:space="preserve">Мероприятие (результат) "В государственных образовательных организациях приобретено противопожарное оборудование и инвентарь"
</t>
  </si>
  <si>
    <t xml:space="preserve">Мероприятие (результат) "В государственных образовательных организациях произведены замена, ремонт и устранение неисправностей электросетей и электрооборудования, электроизмерительные работы"
</t>
  </si>
  <si>
    <t xml:space="preserve">Мероприятие (результат) "В отношении муниципальных объектов капитального ремонта обеспечены требования к антитеррористической защищенности объектов (территорий), установленных законодательством"
</t>
  </si>
  <si>
    <t>7.3.2</t>
  </si>
  <si>
    <t>7.3.3</t>
  </si>
  <si>
    <t>7.3.4</t>
  </si>
  <si>
    <t>7.3.5</t>
  </si>
  <si>
    <t>7.3.6</t>
  </si>
  <si>
    <t>7.3.7</t>
  </si>
  <si>
    <t>7.3.8</t>
  </si>
  <si>
    <t>7.3.14</t>
  </si>
  <si>
    <t>8.</t>
  </si>
  <si>
    <t xml:space="preserve">Направление (подпрограмма) 8 "Организация отдыха, оздоровления и занятости детей"
</t>
  </si>
  <si>
    <t>8.1</t>
  </si>
  <si>
    <t xml:space="preserve">Мероприятие (результат) "Подготовлена проектная, сметная документация на проведение ремонтных работ зданий государственных областных организаций Рязанской области, оказывающих услуги по организации отдыха и оздоровления детей, и (или) проведены работы по благоустройству прилегающих территорий; ремонтные работы зданий государственных областных организаций Рязанской области, оказывающих услуги по организации отдыха и оздоровления детей, и (или) благоустроены прилегающие территории; приобретено оборудование для оснащения государственных областных организаций Рязанской области, оказывающих услуги по организации отдыха и оздоровления детей"
</t>
  </si>
  <si>
    <t>Мероприятие (результат) "Проведены ремонтные работы зданий муниципальных организаций Рязанской области, оказывающих услуги по организации отдыха и оздоровления детей, и благоустройство прилегающих территорий"</t>
  </si>
  <si>
    <t xml:space="preserve">Мероприятие (результат) "Проведен капитальный ремонт объектов инфраструктуры организаций отдыха детей и их оздоровления"
</t>
  </si>
  <si>
    <t>8.1.2</t>
  </si>
  <si>
    <t>8.1.4</t>
  </si>
  <si>
    <t>8.1.7</t>
  </si>
  <si>
    <t xml:space="preserve">МТСЗН РО
</t>
  </si>
  <si>
    <t>МТСЗН РО</t>
  </si>
  <si>
    <t>8.2</t>
  </si>
  <si>
    <t>Комплекс процессных мероприятий "Создание условий для организации отдыха, оздоровления и занятости детей"</t>
  </si>
  <si>
    <t>Задача "Обеспечение отдыха и оздоровления детей, в том числе находящихся в трудной жизненной ситуации, которое характеризуется сохранением численности детей, в том числе находящихся в трудной жизненной ситуации, направленных в организации отдыха детей и их оздоровления"</t>
  </si>
  <si>
    <t>Мероприятие (результат) "Обеспечена доставка специализированным оборудованным автомобильным транспортом, в том числе оплата транспортных расходов для доставки организованных групп детей: на железнодорожные вокзалы города Рязани с целью отправки в организации отдыха детей и их оздоровления круглогодичного действия Российской Федерации и обратно, в организации отдыха детей и их оздоровления сезонного или круглогодичного действия Рязанской области и обратно (для детей, находящихся в трудной жизненной ситуации)"</t>
  </si>
  <si>
    <t>Мероприятие (результат) "Обеспечен проезд организованных групп детей на отдых и оздоровление в организации отдыха детей и их оздоровления круглогодичного действия Российской Федерации и обратно, обеспечено их сопровождение, обеспечен проезд одаренных и социально активных детей"</t>
  </si>
  <si>
    <t xml:space="preserve">Мероприятие (результат) "Приобретены путевки для организации отдыха и оздоровления детей в организациях отдыха детей и их оздоровления сезонного и круглогодичного действия Рязанской области и организация отдыха и оздоровления детей в детских специализированных (профильных) лагерях, в том числе в детских лагерях палаточного типа"
</t>
  </si>
  <si>
    <t xml:space="preserve">Мероприятие (результат) "Проведена оздоровительная кампания детей (в части Минобразование РО)"
</t>
  </si>
  <si>
    <t xml:space="preserve">Мероприятие (результат) "Обеспечено финансирование организации отдыха и оздоровления детей, обучающихся в образовательных организациях, расположенных на территории муниципальных районов, муниципальных и городских округов Рязанской области"
</t>
  </si>
  <si>
    <t xml:space="preserve">Мероприятие (результат) "Обеспечен отдых и оздоровление детей, находящихся в трудной жизненной ситуации"
</t>
  </si>
  <si>
    <t xml:space="preserve">Мероприятие (результат) "Обеспечен отдых и оздоровление детей работающих граждан в организациях отдыха детей и их оздоровления круглогодичного действия Рязанской области, в организациях отдыха детей и их оздоровления круглогодичного действия Российской Федерации"
</t>
  </si>
  <si>
    <t xml:space="preserve">Мероприятие (результат) "Обеспечен отдых и оздоровление детей в организации круглогодичного действия, стационарного типа, с круглосуточным пребыванием, оказывающей услуги по организации отдыха и оздоровления детей, расположенной на территории Рязанской области"
</t>
  </si>
  <si>
    <t>8.2.1</t>
  </si>
  <si>
    <t>8.2.1.2</t>
  </si>
  <si>
    <t>8.2.1.3</t>
  </si>
  <si>
    <t>8.2.1.4</t>
  </si>
  <si>
    <t>8.2.1.5</t>
  </si>
  <si>
    <t>8.2.1.6</t>
  </si>
  <si>
    <t>8.2.1.7</t>
  </si>
  <si>
    <t>8.2.1.8</t>
  </si>
  <si>
    <t>8.2.1.9</t>
  </si>
  <si>
    <t>3.3</t>
  </si>
  <si>
    <t>3.3.1</t>
  </si>
  <si>
    <t xml:space="preserve">Мероприятие (результат)
"Проведены ремонтные работы зданий организаций дополнительного образования Рязанской области, приобретено оборудование для оснащения организаций дополнительного образования Рязанской област
</t>
  </si>
  <si>
    <t>5.3.1.2.</t>
  </si>
  <si>
    <t>5.3.1.3.</t>
  </si>
  <si>
    <t>5.3.1.4.</t>
  </si>
  <si>
    <t>6.4.2.9</t>
  </si>
  <si>
    <t>6.4.2.10</t>
  </si>
  <si>
    <t xml:space="preserve">Мероприятие (результат) "Обеспечены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организаций"
</t>
  </si>
  <si>
    <t>6.4.2.11</t>
  </si>
  <si>
    <t>Мероприятие (результат) "Предоставлены выплаты ежемесячного денежного вознаграждения педагогическим работникам государственных общеобразовательных организаций Рязанской области, принятым на должность "советник директора по воспитанию и взаимодействию с детскими общественными объединениями"</t>
  </si>
  <si>
    <t>Мероприятие (результат) "Предоставлены выплаты ежемесячного денежного вознаграждения педагогическим работникам государственных профессиональных образовательных организаций Рязанской области, принятым на должность "советник директора по воспитанию и взаимодействию с детскими общественными объединениями",</t>
  </si>
  <si>
    <t>Отчет о ходе реализации государственной программы Рязанской области
 "Развитие образования"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</si>
</sst>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1" fillId="2" borderId="0" xfId="0" applyFont="1" applyFill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0" applyFont="1" applyBorder="1"/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49" fontId="5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/>
    <xf numFmtId="0" fontId="3" fillId="2" borderId="1" xfId="0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/>
    </xf>
    <xf numFmtId="4" fontId="3" fillId="2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9"/>
  <sheetViews>
    <sheetView tabSelected="1" view="pageBreakPreview" zoomScaleNormal="110" zoomScaleSheetLayoutView="100" workbookViewId="0">
      <pane ySplit="4" topLeftCell="A5" activePane="bottomLeft" state="frozen"/>
      <selection pane="bottomLeft" activeCell="A160" sqref="A160"/>
    </sheetView>
  </sheetViews>
  <sheetFormatPr defaultColWidth="9.140625" defaultRowHeight="15" x14ac:dyDescent="0.25"/>
  <cols>
    <col min="1" max="1" width="7" style="16" customWidth="1"/>
    <col min="2" max="2" width="73.5703125" style="6" customWidth="1"/>
    <col min="3" max="3" width="10.140625" style="18" customWidth="1"/>
    <col min="4" max="4" width="15.42578125" style="1" customWidth="1"/>
    <col min="5" max="5" width="14" style="1" customWidth="1"/>
    <col min="6" max="6" width="10.140625" style="1" customWidth="1"/>
    <col min="7" max="7" width="16.7109375" style="1" customWidth="1"/>
    <col min="8" max="8" width="16.5703125" style="1" customWidth="1"/>
    <col min="9" max="9" width="8.140625" style="1" customWidth="1"/>
    <col min="10" max="10" width="15" style="1" customWidth="1"/>
    <col min="11" max="11" width="13.7109375" style="1" customWidth="1"/>
    <col min="12" max="12" width="8.5703125" style="1" customWidth="1"/>
    <col min="13" max="13" width="17.5703125" style="1" customWidth="1"/>
    <col min="14" max="16384" width="9.140625" style="1"/>
  </cols>
  <sheetData>
    <row r="1" spans="1:13" ht="50.25" customHeight="1" x14ac:dyDescent="0.25">
      <c r="A1" s="87" t="s">
        <v>326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25">
      <c r="A2" s="77" t="s">
        <v>0</v>
      </c>
      <c r="B2" s="76" t="s">
        <v>2</v>
      </c>
      <c r="C2" s="75" t="s">
        <v>3</v>
      </c>
      <c r="D2" s="75" t="s">
        <v>4</v>
      </c>
      <c r="E2" s="75"/>
      <c r="F2" s="75"/>
      <c r="G2" s="88" t="s">
        <v>10</v>
      </c>
      <c r="H2" s="88"/>
      <c r="I2" s="88"/>
      <c r="J2" s="88" t="s">
        <v>11</v>
      </c>
      <c r="K2" s="88"/>
      <c r="L2" s="88"/>
    </row>
    <row r="3" spans="1:13" ht="45" x14ac:dyDescent="0.25">
      <c r="A3" s="77"/>
      <c r="B3" s="76"/>
      <c r="C3" s="75"/>
      <c r="D3" s="74" t="s">
        <v>12</v>
      </c>
      <c r="E3" s="74" t="s">
        <v>13</v>
      </c>
      <c r="F3" s="74" t="s">
        <v>1</v>
      </c>
      <c r="G3" s="74" t="s">
        <v>12</v>
      </c>
      <c r="H3" s="74" t="s">
        <v>13</v>
      </c>
      <c r="I3" s="74" t="s">
        <v>1</v>
      </c>
      <c r="J3" s="74" t="s">
        <v>12</v>
      </c>
      <c r="K3" s="74" t="s">
        <v>13</v>
      </c>
      <c r="L3" s="74" t="s">
        <v>1</v>
      </c>
    </row>
    <row r="4" spans="1:13" s="12" customFormat="1" x14ac:dyDescent="0.25">
      <c r="A4" s="19">
        <v>1</v>
      </c>
      <c r="B4" s="13">
        <v>2</v>
      </c>
      <c r="C4" s="14">
        <v>3</v>
      </c>
      <c r="D4" s="10">
        <v>4</v>
      </c>
      <c r="E4" s="10">
        <v>5</v>
      </c>
      <c r="F4" s="10">
        <v>6</v>
      </c>
      <c r="G4" s="11">
        <v>7</v>
      </c>
      <c r="H4" s="11">
        <v>8</v>
      </c>
      <c r="I4" s="11">
        <v>9</v>
      </c>
      <c r="J4" s="8">
        <v>10</v>
      </c>
      <c r="K4" s="8">
        <v>11</v>
      </c>
      <c r="L4" s="8">
        <v>12</v>
      </c>
    </row>
    <row r="5" spans="1:13" s="31" customFormat="1" x14ac:dyDescent="0.25">
      <c r="A5" s="42"/>
      <c r="B5" s="9" t="s">
        <v>15</v>
      </c>
      <c r="C5" s="30"/>
      <c r="D5" s="20">
        <f>G5+J5</f>
        <v>26801110.314820003</v>
      </c>
      <c r="E5" s="20">
        <f>H5+K5</f>
        <v>26374681.033059999</v>
      </c>
      <c r="F5" s="21">
        <f>E5/D5*100</f>
        <v>98.408911881817801</v>
      </c>
      <c r="G5" s="22">
        <f>G9+G30+G46+G66+G86+G95+G136+G155</f>
        <v>22022601.211320002</v>
      </c>
      <c r="H5" s="22">
        <f>H9+H30+H46+H66+H86+H95+H136+H155</f>
        <v>21863001.67049</v>
      </c>
      <c r="I5" s="21">
        <f t="shared" ref="I5:I65" si="0">H5/G5*100</f>
        <v>99.275292054292095</v>
      </c>
      <c r="J5" s="22">
        <f>J9+J30+J46+J66+J86+J95+J136+J155</f>
        <v>4778509.1035000002</v>
      </c>
      <c r="K5" s="22">
        <f>K9+K30+K46+K66+K86+K95+K136+K155</f>
        <v>4511679.3625699999</v>
      </c>
      <c r="L5" s="21">
        <f t="shared" ref="L5:L50" si="1">K5/J5*100</f>
        <v>94.416046194522011</v>
      </c>
      <c r="M5" s="65"/>
    </row>
    <row r="6" spans="1:13" s="5" customFormat="1" ht="16.5" customHeight="1" x14ac:dyDescent="0.25">
      <c r="A6" s="2" t="s">
        <v>7</v>
      </c>
      <c r="B6" s="66" t="s">
        <v>5</v>
      </c>
      <c r="C6" s="4"/>
      <c r="D6" s="21">
        <f t="shared" ref="D6:D9" si="2">G6+J6</f>
        <v>3475068.0238899998</v>
      </c>
      <c r="E6" s="21">
        <f t="shared" ref="E6:E9" si="3">H6+K6</f>
        <v>3159140.9042699998</v>
      </c>
      <c r="F6" s="21">
        <f t="shared" ref="F6:F66" si="4">E6/D6*100</f>
        <v>90.908750060485133</v>
      </c>
      <c r="G6" s="67">
        <f>G10+G47+G49+G67+G87+G96+G100+G137+G142</f>
        <v>445048.78704000002</v>
      </c>
      <c r="H6" s="67">
        <f>H10+H47+H49+H67+H87+H96+H100+H137+H142</f>
        <v>368105.73830999999</v>
      </c>
      <c r="I6" s="21">
        <f t="shared" si="0"/>
        <v>82.711322675038645</v>
      </c>
      <c r="J6" s="67">
        <f>J10+J47+J49+J67+J87+J96+J100+J137+J142</f>
        <v>3030019.23685</v>
      </c>
      <c r="K6" s="67">
        <f>K10+K47+K49+K67+K87+K96+K100+K137+K142</f>
        <v>2791035.1659599999</v>
      </c>
      <c r="L6" s="21">
        <f t="shared" si="1"/>
        <v>92.112787008624835</v>
      </c>
    </row>
    <row r="7" spans="1:13" s="5" customFormat="1" ht="16.5" customHeight="1" x14ac:dyDescent="0.25">
      <c r="A7" s="2" t="s">
        <v>8</v>
      </c>
      <c r="B7" s="66" t="s">
        <v>6</v>
      </c>
      <c r="C7" s="4"/>
      <c r="D7" s="21">
        <f t="shared" si="2"/>
        <v>1221711.0075400001</v>
      </c>
      <c r="E7" s="21">
        <f t="shared" si="3"/>
        <v>1162210.9684800003</v>
      </c>
      <c r="F7" s="21">
        <f t="shared" si="4"/>
        <v>95.129777934979302</v>
      </c>
      <c r="G7" s="21">
        <f>G13+G31+G33+G56+G70+G102+G146+G156</f>
        <v>770669.04089000006</v>
      </c>
      <c r="H7" s="21">
        <f>H13+H31+H33+H56+H70+H102+H146+H156</f>
        <v>723271.38853000011</v>
      </c>
      <c r="I7" s="21">
        <f t="shared" si="0"/>
        <v>93.849804540576429</v>
      </c>
      <c r="J7" s="21">
        <f>J13+J31+J33+J70+J102+J146+J156</f>
        <v>451041.96665000002</v>
      </c>
      <c r="K7" s="21">
        <f>K13+K31+K33+K70+K102+K146+K156</f>
        <v>438939.57995000004</v>
      </c>
      <c r="L7" s="21">
        <f t="shared" si="1"/>
        <v>97.316793647853345</v>
      </c>
      <c r="M7" s="68"/>
    </row>
    <row r="8" spans="1:13" s="5" customFormat="1" x14ac:dyDescent="0.25">
      <c r="A8" s="2" t="s">
        <v>9</v>
      </c>
      <c r="B8" s="66" t="s">
        <v>14</v>
      </c>
      <c r="C8" s="4"/>
      <c r="D8" s="21">
        <f t="shared" si="2"/>
        <v>22104331.283389997</v>
      </c>
      <c r="E8" s="21">
        <f t="shared" si="3"/>
        <v>22053329.16031</v>
      </c>
      <c r="F8" s="21">
        <f t="shared" si="4"/>
        <v>99.769266383017325</v>
      </c>
      <c r="G8" s="21">
        <f>G17+G39+G58+G76+G89+G109+G131+G160</f>
        <v>20806883.383389998</v>
      </c>
      <c r="H8" s="21">
        <f>H17+H39+H58+H76+H89+H109+H131+H160</f>
        <v>20771624.543650001</v>
      </c>
      <c r="I8" s="21">
        <f t="shared" si="0"/>
        <v>99.830542426319624</v>
      </c>
      <c r="J8" s="21">
        <f>J17+J39+J58+J76+J89+J109+J131+J160</f>
        <v>1297447.8999999999</v>
      </c>
      <c r="K8" s="21">
        <f>K17+K39+K58+K76+K89+K109+K131+K160</f>
        <v>1281704.6166600001</v>
      </c>
      <c r="L8" s="21">
        <f t="shared" si="1"/>
        <v>98.786596106094137</v>
      </c>
    </row>
    <row r="9" spans="1:13" s="31" customFormat="1" ht="27.75" customHeight="1" x14ac:dyDescent="0.25">
      <c r="A9" s="42">
        <v>1</v>
      </c>
      <c r="B9" s="40" t="s">
        <v>17</v>
      </c>
      <c r="C9" s="46"/>
      <c r="D9" s="20">
        <f t="shared" si="2"/>
        <v>16504259.1282</v>
      </c>
      <c r="E9" s="20">
        <f t="shared" si="3"/>
        <v>16436071.602779999</v>
      </c>
      <c r="F9" s="21">
        <f t="shared" si="4"/>
        <v>99.58684891645035</v>
      </c>
      <c r="G9" s="25">
        <f>G10+G13+G17</f>
        <v>15920904.01918</v>
      </c>
      <c r="H9" s="25">
        <f>H10+H13+H17</f>
        <v>15863204.005559999</v>
      </c>
      <c r="I9" s="21">
        <f t="shared" si="0"/>
        <v>99.637583308394497</v>
      </c>
      <c r="J9" s="25">
        <f>J10+J13+J17</f>
        <v>583355.10901999997</v>
      </c>
      <c r="K9" s="25">
        <f>K10+K13+K17</f>
        <v>572867.59722</v>
      </c>
      <c r="L9" s="21">
        <f t="shared" si="1"/>
        <v>98.202207945411104</v>
      </c>
    </row>
    <row r="10" spans="1:13" s="31" customFormat="1" ht="17.45" customHeight="1" x14ac:dyDescent="0.25">
      <c r="A10" s="39" t="s">
        <v>7</v>
      </c>
      <c r="B10" s="40" t="s">
        <v>18</v>
      </c>
      <c r="C10" s="30"/>
      <c r="D10" s="20">
        <f t="shared" ref="D10:D69" si="5">G10+J10</f>
        <v>161557.53506999998</v>
      </c>
      <c r="E10" s="20">
        <f t="shared" ref="E10:E69" si="6">H10+K10</f>
        <v>161557.53506999998</v>
      </c>
      <c r="F10" s="21">
        <f t="shared" si="4"/>
        <v>100</v>
      </c>
      <c r="G10" s="20">
        <f>G11+G12</f>
        <v>4846.7260500000002</v>
      </c>
      <c r="H10" s="20">
        <f>H11+H12</f>
        <v>4846.7260500000002</v>
      </c>
      <c r="I10" s="21">
        <f t="shared" si="0"/>
        <v>100</v>
      </c>
      <c r="J10" s="20">
        <f>J11+J12</f>
        <v>156710.80901999999</v>
      </c>
      <c r="K10" s="20">
        <f>K11+K12</f>
        <v>156710.80901999999</v>
      </c>
      <c r="L10" s="21">
        <f t="shared" si="1"/>
        <v>100</v>
      </c>
    </row>
    <row r="11" spans="1:13" s="5" customFormat="1" ht="51" customHeight="1" x14ac:dyDescent="0.25">
      <c r="A11" s="39" t="s">
        <v>16</v>
      </c>
      <c r="B11" s="3" t="s">
        <v>83</v>
      </c>
      <c r="C11" s="4" t="s">
        <v>19</v>
      </c>
      <c r="D11" s="23">
        <f t="shared" si="5"/>
        <v>123966.70103</v>
      </c>
      <c r="E11" s="23">
        <f t="shared" si="6"/>
        <v>123966.70103</v>
      </c>
      <c r="F11" s="24">
        <f t="shared" si="4"/>
        <v>100</v>
      </c>
      <c r="G11" s="26">
        <v>3719.0010299999999</v>
      </c>
      <c r="H11" s="23">
        <v>3719.0010299999999</v>
      </c>
      <c r="I11" s="24">
        <f t="shared" si="0"/>
        <v>100</v>
      </c>
      <c r="J11" s="24">
        <v>120247.7</v>
      </c>
      <c r="K11" s="23">
        <v>120247.7</v>
      </c>
      <c r="L11" s="24">
        <f t="shared" si="1"/>
        <v>100</v>
      </c>
    </row>
    <row r="12" spans="1:13" s="5" customFormat="1" ht="45" customHeight="1" x14ac:dyDescent="0.25">
      <c r="A12" s="39" t="s">
        <v>20</v>
      </c>
      <c r="B12" s="3" t="s">
        <v>84</v>
      </c>
      <c r="C12" s="4" t="s">
        <v>19</v>
      </c>
      <c r="D12" s="23">
        <f t="shared" si="5"/>
        <v>37590.834040000002</v>
      </c>
      <c r="E12" s="23">
        <f t="shared" si="6"/>
        <v>37590.834040000002</v>
      </c>
      <c r="F12" s="24">
        <f t="shared" si="4"/>
        <v>100</v>
      </c>
      <c r="G12" s="26">
        <v>1127.7250200000001</v>
      </c>
      <c r="H12" s="24">
        <v>1127.7250200000001</v>
      </c>
      <c r="I12" s="24">
        <f t="shared" si="0"/>
        <v>100</v>
      </c>
      <c r="J12" s="24">
        <v>36463.109020000004</v>
      </c>
      <c r="K12" s="24">
        <v>36463.109020000004</v>
      </c>
      <c r="L12" s="24">
        <f t="shared" si="1"/>
        <v>100</v>
      </c>
    </row>
    <row r="13" spans="1:13" s="31" customFormat="1" ht="42.75" x14ac:dyDescent="0.25">
      <c r="A13" s="39" t="s">
        <v>8</v>
      </c>
      <c r="B13" s="41" t="s">
        <v>21</v>
      </c>
      <c r="C13" s="39"/>
      <c r="D13" s="20">
        <f t="shared" si="5"/>
        <v>763299.81264999998</v>
      </c>
      <c r="E13" s="20">
        <f t="shared" si="6"/>
        <v>707507.4511500001</v>
      </c>
      <c r="F13" s="21">
        <f t="shared" si="4"/>
        <v>92.690636028547985</v>
      </c>
      <c r="G13" s="27">
        <f>G14+G15+G16</f>
        <v>336655.51265000005</v>
      </c>
      <c r="H13" s="27">
        <f>H14+H15+H16</f>
        <v>291350.66295000003</v>
      </c>
      <c r="I13" s="21">
        <f t="shared" si="0"/>
        <v>86.542668099096105</v>
      </c>
      <c r="J13" s="27">
        <f>J14+J15+J16</f>
        <v>426644.3</v>
      </c>
      <c r="K13" s="27">
        <f>K14+K15+K16</f>
        <v>416156.78820000001</v>
      </c>
      <c r="L13" s="21">
        <f t="shared" si="1"/>
        <v>97.541860561596621</v>
      </c>
    </row>
    <row r="14" spans="1:13" s="31" customFormat="1" ht="45" x14ac:dyDescent="0.25">
      <c r="A14" s="2" t="s">
        <v>23</v>
      </c>
      <c r="B14" s="3" t="s">
        <v>85</v>
      </c>
      <c r="C14" s="30" t="s">
        <v>19</v>
      </c>
      <c r="D14" s="23">
        <f t="shared" si="5"/>
        <v>20000</v>
      </c>
      <c r="E14" s="23">
        <f t="shared" si="6"/>
        <v>20000</v>
      </c>
      <c r="F14" s="24">
        <f t="shared" si="4"/>
        <v>100</v>
      </c>
      <c r="G14" s="26">
        <v>20000</v>
      </c>
      <c r="H14" s="24">
        <v>20000</v>
      </c>
      <c r="I14" s="24">
        <f t="shared" si="0"/>
        <v>100</v>
      </c>
      <c r="J14" s="24">
        <v>0</v>
      </c>
      <c r="K14" s="24">
        <v>0</v>
      </c>
      <c r="L14" s="24">
        <v>0</v>
      </c>
    </row>
    <row r="15" spans="1:13" s="31" customFormat="1" ht="30" x14ac:dyDescent="0.25">
      <c r="A15" s="2" t="s">
        <v>24</v>
      </c>
      <c r="B15" s="3" t="s">
        <v>86</v>
      </c>
      <c r="C15" s="30" t="s">
        <v>22</v>
      </c>
      <c r="D15" s="23">
        <f t="shared" si="5"/>
        <v>258476.74447000001</v>
      </c>
      <c r="E15" s="23">
        <f t="shared" si="6"/>
        <v>214602.01</v>
      </c>
      <c r="F15" s="24">
        <f t="shared" si="4"/>
        <v>83.025654954002135</v>
      </c>
      <c r="G15" s="26">
        <v>258476.74447000001</v>
      </c>
      <c r="H15" s="24">
        <v>214602.01</v>
      </c>
      <c r="I15" s="24">
        <f t="shared" si="0"/>
        <v>83.025654954002135</v>
      </c>
      <c r="J15" s="24">
        <v>0</v>
      </c>
      <c r="K15" s="24">
        <v>0</v>
      </c>
      <c r="L15" s="24">
        <v>0</v>
      </c>
    </row>
    <row r="16" spans="1:13" s="31" customFormat="1" ht="105" x14ac:dyDescent="0.25">
      <c r="A16" s="2" t="s">
        <v>25</v>
      </c>
      <c r="B16" s="3" t="s">
        <v>87</v>
      </c>
      <c r="C16" s="30" t="s">
        <v>19</v>
      </c>
      <c r="D16" s="23">
        <f t="shared" si="5"/>
        <v>484823.06818</v>
      </c>
      <c r="E16" s="23">
        <f t="shared" si="6"/>
        <v>472905.44115000003</v>
      </c>
      <c r="F16" s="24">
        <f t="shared" si="4"/>
        <v>97.541860564775078</v>
      </c>
      <c r="G16" s="26">
        <v>58178.768179999999</v>
      </c>
      <c r="H16" s="24">
        <v>56748.652950000003</v>
      </c>
      <c r="I16" s="24">
        <f t="shared" si="0"/>
        <v>97.541860588083708</v>
      </c>
      <c r="J16" s="24">
        <v>426644.3</v>
      </c>
      <c r="K16" s="26">
        <v>416156.78820000001</v>
      </c>
      <c r="L16" s="24">
        <f t="shared" si="1"/>
        <v>97.541860561596621</v>
      </c>
    </row>
    <row r="17" spans="1:12" s="31" customFormat="1" ht="28.5" x14ac:dyDescent="0.25">
      <c r="A17" s="48" t="s">
        <v>9</v>
      </c>
      <c r="B17" s="40" t="s">
        <v>26</v>
      </c>
      <c r="C17" s="49"/>
      <c r="D17" s="20">
        <f t="shared" si="5"/>
        <v>15579401.780479999</v>
      </c>
      <c r="E17" s="20">
        <f t="shared" si="6"/>
        <v>15567006.616559999</v>
      </c>
      <c r="F17" s="21">
        <f t="shared" si="4"/>
        <v>99.920438768479997</v>
      </c>
      <c r="G17" s="20">
        <f>G18+G23</f>
        <v>15579401.780479999</v>
      </c>
      <c r="H17" s="20">
        <f>H18+H23</f>
        <v>15567006.616559999</v>
      </c>
      <c r="I17" s="21">
        <f t="shared" si="0"/>
        <v>99.920438768479997</v>
      </c>
      <c r="J17" s="20">
        <f>J18+J23</f>
        <v>0</v>
      </c>
      <c r="K17" s="20">
        <f>K18+K23</f>
        <v>0</v>
      </c>
      <c r="L17" s="24">
        <v>0</v>
      </c>
    </row>
    <row r="18" spans="1:12" s="31" customFormat="1" ht="45" x14ac:dyDescent="0.25">
      <c r="A18" s="42" t="s">
        <v>27</v>
      </c>
      <c r="B18" s="40" t="s">
        <v>88</v>
      </c>
      <c r="C18" s="30" t="s">
        <v>19</v>
      </c>
      <c r="D18" s="20">
        <f t="shared" si="5"/>
        <v>4690295.69771</v>
      </c>
      <c r="E18" s="20">
        <f t="shared" si="6"/>
        <v>4683252.6364099998</v>
      </c>
      <c r="F18" s="21">
        <f t="shared" si="4"/>
        <v>99.849837584793661</v>
      </c>
      <c r="G18" s="20">
        <f>G19+G20+G21+G22</f>
        <v>4690295.69771</v>
      </c>
      <c r="H18" s="20">
        <f>H19+H20+H21+H22</f>
        <v>4683252.6364099998</v>
      </c>
      <c r="I18" s="21">
        <f t="shared" si="0"/>
        <v>99.849837584793661</v>
      </c>
      <c r="J18" s="20">
        <f>J19+J20+J21+J22</f>
        <v>0</v>
      </c>
      <c r="K18" s="20">
        <f>K19+K20+K21+K22</f>
        <v>0</v>
      </c>
      <c r="L18" s="24">
        <v>0</v>
      </c>
    </row>
    <row r="19" spans="1:12" s="31" customFormat="1" ht="45" x14ac:dyDescent="0.25">
      <c r="A19" s="2" t="s">
        <v>28</v>
      </c>
      <c r="B19" s="3" t="s">
        <v>89</v>
      </c>
      <c r="C19" s="30" t="s">
        <v>19</v>
      </c>
      <c r="D19" s="23">
        <f t="shared" si="5"/>
        <v>4487586.3263400001</v>
      </c>
      <c r="E19" s="23">
        <f t="shared" si="6"/>
        <v>4486787.2719999999</v>
      </c>
      <c r="F19" s="24">
        <f t="shared" si="4"/>
        <v>99.982194117686149</v>
      </c>
      <c r="G19" s="26">
        <v>4487586.3263400001</v>
      </c>
      <c r="H19" s="24">
        <v>4486787.2719999999</v>
      </c>
      <c r="I19" s="24">
        <f t="shared" si="0"/>
        <v>99.982194117686149</v>
      </c>
      <c r="J19" s="24">
        <v>0</v>
      </c>
      <c r="K19" s="24">
        <v>0</v>
      </c>
      <c r="L19" s="24">
        <v>0</v>
      </c>
    </row>
    <row r="20" spans="1:12" s="31" customFormat="1" ht="45" x14ac:dyDescent="0.25">
      <c r="A20" s="2" t="s">
        <v>29</v>
      </c>
      <c r="B20" s="7" t="s">
        <v>90</v>
      </c>
      <c r="C20" s="30" t="s">
        <v>19</v>
      </c>
      <c r="D20" s="23">
        <f t="shared" si="5"/>
        <v>69791.816900000005</v>
      </c>
      <c r="E20" s="23">
        <f t="shared" si="6"/>
        <v>66546.285359999994</v>
      </c>
      <c r="F20" s="24">
        <f t="shared" si="4"/>
        <v>95.349696161871933</v>
      </c>
      <c r="G20" s="23">
        <v>69791.816900000005</v>
      </c>
      <c r="H20" s="23">
        <v>66546.285359999994</v>
      </c>
      <c r="I20" s="24">
        <f t="shared" si="0"/>
        <v>95.349696161871933</v>
      </c>
      <c r="J20" s="24">
        <v>0</v>
      </c>
      <c r="K20" s="24">
        <v>0</v>
      </c>
      <c r="L20" s="24">
        <v>0</v>
      </c>
    </row>
    <row r="21" spans="1:12" s="31" customFormat="1" ht="45" x14ac:dyDescent="0.25">
      <c r="A21" s="2" t="s">
        <v>30</v>
      </c>
      <c r="B21" s="7" t="s">
        <v>91</v>
      </c>
      <c r="C21" s="30" t="s">
        <v>19</v>
      </c>
      <c r="D21" s="23">
        <f t="shared" si="5"/>
        <v>109724.89435</v>
      </c>
      <c r="E21" s="23">
        <f t="shared" si="6"/>
        <v>106792.18971999999</v>
      </c>
      <c r="F21" s="24">
        <f t="shared" si="4"/>
        <v>97.327220365648941</v>
      </c>
      <c r="G21" s="23">
        <v>109724.89435</v>
      </c>
      <c r="H21" s="23">
        <v>106792.18971999999</v>
      </c>
      <c r="I21" s="24">
        <f t="shared" si="0"/>
        <v>97.327220365648941</v>
      </c>
      <c r="J21" s="24">
        <v>0</v>
      </c>
      <c r="K21" s="24">
        <v>0</v>
      </c>
      <c r="L21" s="24">
        <v>0</v>
      </c>
    </row>
    <row r="22" spans="1:12" s="31" customFormat="1" ht="50.25" customHeight="1" x14ac:dyDescent="0.25">
      <c r="A22" s="2" t="s">
        <v>31</v>
      </c>
      <c r="B22" s="7" t="s">
        <v>92</v>
      </c>
      <c r="C22" s="30"/>
      <c r="D22" s="23">
        <f t="shared" si="5"/>
        <v>23192.66012</v>
      </c>
      <c r="E22" s="23">
        <f t="shared" si="6"/>
        <v>23126.889330000002</v>
      </c>
      <c r="F22" s="24">
        <f t="shared" si="4"/>
        <v>99.71641549671449</v>
      </c>
      <c r="G22" s="23">
        <v>23192.66012</v>
      </c>
      <c r="H22" s="23">
        <v>23126.889330000002</v>
      </c>
      <c r="I22" s="24">
        <f t="shared" si="0"/>
        <v>99.71641549671449</v>
      </c>
      <c r="J22" s="24">
        <v>0</v>
      </c>
      <c r="K22" s="24">
        <v>0</v>
      </c>
      <c r="L22" s="24">
        <v>0</v>
      </c>
    </row>
    <row r="23" spans="1:12" s="47" customFormat="1" ht="71.25" x14ac:dyDescent="0.2">
      <c r="A23" s="44" t="s">
        <v>32</v>
      </c>
      <c r="B23" s="45" t="s">
        <v>93</v>
      </c>
      <c r="C23" s="46" t="s">
        <v>19</v>
      </c>
      <c r="D23" s="20">
        <f t="shared" si="5"/>
        <v>10889106.082769999</v>
      </c>
      <c r="E23" s="20">
        <f t="shared" si="6"/>
        <v>10883753.980149999</v>
      </c>
      <c r="F23" s="21">
        <f t="shared" si="4"/>
        <v>99.950849017547284</v>
      </c>
      <c r="G23" s="20">
        <f>G24+G25+G26+G27+G28+G29</f>
        <v>10889106.082769999</v>
      </c>
      <c r="H23" s="20">
        <f>H24+H25+H26+H27+H28+H29</f>
        <v>10883753.980149999</v>
      </c>
      <c r="I23" s="21">
        <f t="shared" si="0"/>
        <v>99.950849017547284</v>
      </c>
      <c r="J23" s="20">
        <f>J24+J25+J26+J27+J28+J29</f>
        <v>0</v>
      </c>
      <c r="K23" s="20">
        <f>K24+K25+K26+K27+K28+K29</f>
        <v>0</v>
      </c>
      <c r="L23" s="21">
        <v>0</v>
      </c>
    </row>
    <row r="24" spans="1:12" s="31" customFormat="1" ht="60" x14ac:dyDescent="0.25">
      <c r="A24" s="43" t="s">
        <v>33</v>
      </c>
      <c r="B24" s="7" t="s">
        <v>94</v>
      </c>
      <c r="C24" s="30" t="s">
        <v>19</v>
      </c>
      <c r="D24" s="23">
        <f t="shared" si="5"/>
        <v>3038.8</v>
      </c>
      <c r="E24" s="23">
        <f t="shared" si="6"/>
        <v>3038.8</v>
      </c>
      <c r="F24" s="24">
        <f t="shared" si="4"/>
        <v>100</v>
      </c>
      <c r="G24" s="23">
        <v>3038.8</v>
      </c>
      <c r="H24" s="23">
        <v>3038.8</v>
      </c>
      <c r="I24" s="24">
        <f t="shared" si="0"/>
        <v>100</v>
      </c>
      <c r="J24" s="24">
        <v>0</v>
      </c>
      <c r="K24" s="24">
        <v>0</v>
      </c>
      <c r="L24" s="24">
        <v>0</v>
      </c>
    </row>
    <row r="25" spans="1:12" s="31" customFormat="1" ht="45" x14ac:dyDescent="0.25">
      <c r="A25" s="43" t="s">
        <v>34</v>
      </c>
      <c r="B25" s="7" t="s">
        <v>95</v>
      </c>
      <c r="C25" s="30" t="s">
        <v>19</v>
      </c>
      <c r="D25" s="23">
        <f t="shared" si="5"/>
        <v>29011.52577</v>
      </c>
      <c r="E25" s="23">
        <f t="shared" si="6"/>
        <v>29002.02577</v>
      </c>
      <c r="F25" s="24">
        <f t="shared" si="4"/>
        <v>99.967254393735388</v>
      </c>
      <c r="G25" s="23">
        <v>29011.52577</v>
      </c>
      <c r="H25" s="23">
        <v>29002.02577</v>
      </c>
      <c r="I25" s="24">
        <f t="shared" si="0"/>
        <v>99.967254393735388</v>
      </c>
      <c r="J25" s="24">
        <v>0</v>
      </c>
      <c r="K25" s="24">
        <v>0</v>
      </c>
      <c r="L25" s="24">
        <v>0</v>
      </c>
    </row>
    <row r="26" spans="1:12" s="31" customFormat="1" ht="105" x14ac:dyDescent="0.25">
      <c r="A26" s="43" t="s">
        <v>35</v>
      </c>
      <c r="B26" s="7" t="s">
        <v>96</v>
      </c>
      <c r="C26" s="30" t="s">
        <v>19</v>
      </c>
      <c r="D26" s="23">
        <f t="shared" si="5"/>
        <v>434765.60066</v>
      </c>
      <c r="E26" s="23">
        <f t="shared" si="6"/>
        <v>434765.60066</v>
      </c>
      <c r="F26" s="24">
        <f t="shared" si="4"/>
        <v>100</v>
      </c>
      <c r="G26" s="23">
        <v>434765.60066</v>
      </c>
      <c r="H26" s="23">
        <v>434765.60066</v>
      </c>
      <c r="I26" s="24">
        <f t="shared" si="0"/>
        <v>100</v>
      </c>
      <c r="J26" s="24">
        <v>0</v>
      </c>
      <c r="K26" s="24">
        <v>0</v>
      </c>
      <c r="L26" s="24">
        <v>0</v>
      </c>
    </row>
    <row r="27" spans="1:12" s="31" customFormat="1" ht="60" x14ac:dyDescent="0.25">
      <c r="A27" s="43" t="s">
        <v>36</v>
      </c>
      <c r="B27" s="7" t="s">
        <v>97</v>
      </c>
      <c r="C27" s="30" t="s">
        <v>19</v>
      </c>
      <c r="D27" s="23">
        <f t="shared" si="5"/>
        <v>10312768.695040001</v>
      </c>
      <c r="E27" s="23">
        <f t="shared" si="6"/>
        <v>10312768.695040001</v>
      </c>
      <c r="F27" s="24">
        <f t="shared" si="4"/>
        <v>100</v>
      </c>
      <c r="G27" s="23">
        <v>10312768.695040001</v>
      </c>
      <c r="H27" s="23">
        <v>10312768.695040001</v>
      </c>
      <c r="I27" s="24">
        <f t="shared" si="0"/>
        <v>100</v>
      </c>
      <c r="J27" s="24">
        <v>0</v>
      </c>
      <c r="K27" s="24">
        <v>0</v>
      </c>
      <c r="L27" s="24">
        <v>0</v>
      </c>
    </row>
    <row r="28" spans="1:12" s="31" customFormat="1" ht="60" x14ac:dyDescent="0.25">
      <c r="A28" s="43" t="s">
        <v>37</v>
      </c>
      <c r="B28" s="7" t="s">
        <v>98</v>
      </c>
      <c r="C28" s="30" t="s">
        <v>19</v>
      </c>
      <c r="D28" s="23">
        <f t="shared" si="5"/>
        <v>83681.075589999993</v>
      </c>
      <c r="E28" s="23">
        <f t="shared" si="6"/>
        <v>78438.472970000003</v>
      </c>
      <c r="F28" s="24">
        <f t="shared" si="4"/>
        <v>93.735020035250969</v>
      </c>
      <c r="G28" s="23">
        <v>83681.075589999993</v>
      </c>
      <c r="H28" s="23">
        <v>78438.472970000003</v>
      </c>
      <c r="I28" s="24">
        <f t="shared" si="0"/>
        <v>93.735020035250969</v>
      </c>
      <c r="J28" s="24">
        <v>0</v>
      </c>
      <c r="K28" s="24">
        <v>0</v>
      </c>
      <c r="L28" s="24">
        <v>0</v>
      </c>
    </row>
    <row r="29" spans="1:12" s="31" customFormat="1" ht="78.75" customHeight="1" x14ac:dyDescent="0.25">
      <c r="A29" s="43" t="s">
        <v>38</v>
      </c>
      <c r="B29" s="7" t="s">
        <v>99</v>
      </c>
      <c r="C29" s="30" t="s">
        <v>19</v>
      </c>
      <c r="D29" s="23">
        <f t="shared" si="5"/>
        <v>25840.385709999999</v>
      </c>
      <c r="E29" s="23">
        <f t="shared" si="6"/>
        <v>25740.385709999999</v>
      </c>
      <c r="F29" s="24">
        <f t="shared" si="4"/>
        <v>99.613008872536682</v>
      </c>
      <c r="G29" s="23">
        <v>25840.385709999999</v>
      </c>
      <c r="H29" s="23">
        <v>25740.385709999999</v>
      </c>
      <c r="I29" s="24">
        <f t="shared" si="0"/>
        <v>99.613008872536682</v>
      </c>
      <c r="J29" s="24">
        <v>0</v>
      </c>
      <c r="K29" s="24">
        <v>0</v>
      </c>
      <c r="L29" s="24">
        <v>0</v>
      </c>
    </row>
    <row r="30" spans="1:12" s="31" customFormat="1" ht="18.75" customHeight="1" x14ac:dyDescent="0.25">
      <c r="A30" s="44" t="s">
        <v>39</v>
      </c>
      <c r="B30" s="54" t="s">
        <v>40</v>
      </c>
      <c r="C30" s="49"/>
      <c r="D30" s="20">
        <f t="shared" si="5"/>
        <v>2311336.7634899998</v>
      </c>
      <c r="E30" s="20">
        <f t="shared" si="6"/>
        <v>2309825.3057500003</v>
      </c>
      <c r="F30" s="21">
        <f t="shared" si="4"/>
        <v>99.934606771117274</v>
      </c>
      <c r="G30" s="51">
        <f>G31+G33+G39</f>
        <v>2294936.4968399997</v>
      </c>
      <c r="H30" s="51">
        <f>H31+H33+H39</f>
        <v>2293425.0391000002</v>
      </c>
      <c r="I30" s="21">
        <f t="shared" si="0"/>
        <v>99.934139452569568</v>
      </c>
      <c r="J30" s="51">
        <f>J31+J33+J39</f>
        <v>16400.266650000001</v>
      </c>
      <c r="K30" s="51">
        <f>K31+K33+K39</f>
        <v>16400.266650000001</v>
      </c>
      <c r="L30" s="21">
        <f t="shared" si="1"/>
        <v>100</v>
      </c>
    </row>
    <row r="31" spans="1:12" s="31" customFormat="1" ht="43.5" x14ac:dyDescent="0.25">
      <c r="A31" s="43" t="s">
        <v>41</v>
      </c>
      <c r="B31" s="50" t="s">
        <v>21</v>
      </c>
      <c r="C31" s="49"/>
      <c r="D31" s="20">
        <f t="shared" si="5"/>
        <v>31171.761549999999</v>
      </c>
      <c r="E31" s="20">
        <f t="shared" si="6"/>
        <v>30951.628260000001</v>
      </c>
      <c r="F31" s="21">
        <f t="shared" si="4"/>
        <v>99.293805421785677</v>
      </c>
      <c r="G31" s="51">
        <f>G32</f>
        <v>31171.761549999999</v>
      </c>
      <c r="H31" s="51">
        <f>H32</f>
        <v>30951.628260000001</v>
      </c>
      <c r="I31" s="21">
        <f t="shared" si="0"/>
        <v>99.293805421785677</v>
      </c>
      <c r="J31" s="21">
        <v>0</v>
      </c>
      <c r="K31" s="21">
        <v>0</v>
      </c>
      <c r="L31" s="21">
        <v>0</v>
      </c>
    </row>
    <row r="32" spans="1:12" s="31" customFormat="1" ht="45" x14ac:dyDescent="0.25">
      <c r="A32" s="43" t="s">
        <v>42</v>
      </c>
      <c r="B32" s="7" t="s">
        <v>100</v>
      </c>
      <c r="C32" s="29" t="s">
        <v>19</v>
      </c>
      <c r="D32" s="23">
        <f t="shared" si="5"/>
        <v>31171.761549999999</v>
      </c>
      <c r="E32" s="23">
        <f t="shared" si="6"/>
        <v>30951.628260000001</v>
      </c>
      <c r="F32" s="24">
        <f t="shared" si="4"/>
        <v>99.293805421785677</v>
      </c>
      <c r="G32" s="23">
        <v>31171.761549999999</v>
      </c>
      <c r="H32" s="23">
        <v>30951.628260000001</v>
      </c>
      <c r="I32" s="24">
        <f t="shared" si="0"/>
        <v>99.293805421785677</v>
      </c>
      <c r="J32" s="24">
        <v>0</v>
      </c>
      <c r="K32" s="24">
        <v>0</v>
      </c>
      <c r="L32" s="24">
        <v>0</v>
      </c>
    </row>
    <row r="33" spans="1:12" s="31" customFormat="1" ht="29.25" x14ac:dyDescent="0.25">
      <c r="A33" s="43" t="s">
        <v>43</v>
      </c>
      <c r="B33" s="50" t="s">
        <v>44</v>
      </c>
      <c r="C33" s="49"/>
      <c r="D33" s="20">
        <f t="shared" si="5"/>
        <v>39749.083110000007</v>
      </c>
      <c r="E33" s="20">
        <f t="shared" si="6"/>
        <v>39749.083110000007</v>
      </c>
      <c r="F33" s="21">
        <f t="shared" si="4"/>
        <v>100</v>
      </c>
      <c r="G33" s="51">
        <f>G34+G35+G36+G37+G38</f>
        <v>23348.816460000002</v>
      </c>
      <c r="H33" s="51">
        <f>H34+H35+H36+H37+H38</f>
        <v>23348.816460000002</v>
      </c>
      <c r="I33" s="21">
        <f t="shared" si="0"/>
        <v>100</v>
      </c>
      <c r="J33" s="51">
        <f>J34+J35+J36+J37+J38</f>
        <v>16400.266650000001</v>
      </c>
      <c r="K33" s="51">
        <f>K34+K35+K36+K37+K38</f>
        <v>16400.266650000001</v>
      </c>
      <c r="L33" s="21">
        <f t="shared" si="1"/>
        <v>100</v>
      </c>
    </row>
    <row r="34" spans="1:12" s="31" customFormat="1" ht="60" x14ac:dyDescent="0.25">
      <c r="A34" s="43" t="s">
        <v>45</v>
      </c>
      <c r="B34" s="7" t="s">
        <v>101</v>
      </c>
      <c r="C34" s="29" t="s">
        <v>19</v>
      </c>
      <c r="D34" s="23">
        <f t="shared" si="5"/>
        <v>11596.09411</v>
      </c>
      <c r="E34" s="23">
        <f t="shared" si="6"/>
        <v>11596.09411</v>
      </c>
      <c r="F34" s="24">
        <f t="shared" si="4"/>
        <v>100</v>
      </c>
      <c r="G34" s="23">
        <v>11596.09411</v>
      </c>
      <c r="H34" s="23">
        <v>11596.09411</v>
      </c>
      <c r="I34" s="24">
        <f t="shared" si="0"/>
        <v>100</v>
      </c>
      <c r="J34" s="24">
        <v>0</v>
      </c>
      <c r="K34" s="24">
        <v>0</v>
      </c>
      <c r="L34" s="24">
        <v>0</v>
      </c>
    </row>
    <row r="35" spans="1:12" s="31" customFormat="1" ht="45" x14ac:dyDescent="0.25">
      <c r="A35" s="43" t="s">
        <v>46</v>
      </c>
      <c r="B35" s="7" t="s">
        <v>102</v>
      </c>
      <c r="C35" s="29" t="s">
        <v>19</v>
      </c>
      <c r="D35" s="23">
        <f t="shared" si="5"/>
        <v>18636.666650000003</v>
      </c>
      <c r="E35" s="23">
        <f t="shared" si="6"/>
        <v>18636.666650000003</v>
      </c>
      <c r="F35" s="24">
        <f t="shared" si="4"/>
        <v>100</v>
      </c>
      <c r="G35" s="23">
        <v>2236.4</v>
      </c>
      <c r="H35" s="23">
        <v>2236.4</v>
      </c>
      <c r="I35" s="24">
        <f t="shared" si="0"/>
        <v>100</v>
      </c>
      <c r="J35" s="23">
        <v>16400.266650000001</v>
      </c>
      <c r="K35" s="23">
        <v>16400.266650000001</v>
      </c>
      <c r="L35" s="24">
        <f t="shared" si="1"/>
        <v>100</v>
      </c>
    </row>
    <row r="36" spans="1:12" s="31" customFormat="1" ht="60" x14ac:dyDescent="0.25">
      <c r="A36" s="43" t="s">
        <v>47</v>
      </c>
      <c r="B36" s="7" t="s">
        <v>103</v>
      </c>
      <c r="C36" s="29" t="s">
        <v>19</v>
      </c>
      <c r="D36" s="23">
        <f t="shared" si="5"/>
        <v>9164.1373500000009</v>
      </c>
      <c r="E36" s="23">
        <f t="shared" si="6"/>
        <v>9164.1373500000009</v>
      </c>
      <c r="F36" s="24">
        <f t="shared" si="4"/>
        <v>100</v>
      </c>
      <c r="G36" s="23">
        <v>9164.1373500000009</v>
      </c>
      <c r="H36" s="23">
        <v>9164.1373500000009</v>
      </c>
      <c r="I36" s="24">
        <f t="shared" si="0"/>
        <v>100</v>
      </c>
      <c r="J36" s="24">
        <v>0</v>
      </c>
      <c r="K36" s="24">
        <v>0</v>
      </c>
      <c r="L36" s="24">
        <v>0</v>
      </c>
    </row>
    <row r="37" spans="1:12" s="31" customFormat="1" ht="50.25" customHeight="1" x14ac:dyDescent="0.25">
      <c r="A37" s="43" t="s">
        <v>48</v>
      </c>
      <c r="B37" s="7" t="s">
        <v>104</v>
      </c>
      <c r="C37" s="29" t="s">
        <v>19</v>
      </c>
      <c r="D37" s="23">
        <f t="shared" si="5"/>
        <v>172.185</v>
      </c>
      <c r="E37" s="23">
        <f t="shared" si="6"/>
        <v>172.185</v>
      </c>
      <c r="F37" s="24">
        <f t="shared" si="4"/>
        <v>100</v>
      </c>
      <c r="G37" s="23">
        <v>172.185</v>
      </c>
      <c r="H37" s="23">
        <v>172.185</v>
      </c>
      <c r="I37" s="24">
        <f t="shared" si="0"/>
        <v>100</v>
      </c>
      <c r="J37" s="24">
        <v>0</v>
      </c>
      <c r="K37" s="24">
        <v>0</v>
      </c>
      <c r="L37" s="24">
        <v>0</v>
      </c>
    </row>
    <row r="38" spans="1:12" s="31" customFormat="1" ht="46.5" customHeight="1" x14ac:dyDescent="0.25">
      <c r="A38" s="43" t="s">
        <v>49</v>
      </c>
      <c r="B38" s="7" t="s">
        <v>105</v>
      </c>
      <c r="C38" s="29" t="s">
        <v>19</v>
      </c>
      <c r="D38" s="23">
        <f t="shared" si="5"/>
        <v>180</v>
      </c>
      <c r="E38" s="23">
        <f t="shared" si="6"/>
        <v>180</v>
      </c>
      <c r="F38" s="24">
        <f t="shared" si="4"/>
        <v>100</v>
      </c>
      <c r="G38" s="23">
        <v>180</v>
      </c>
      <c r="H38" s="23">
        <v>180</v>
      </c>
      <c r="I38" s="24">
        <f t="shared" si="0"/>
        <v>100</v>
      </c>
      <c r="J38" s="24">
        <v>0</v>
      </c>
      <c r="K38" s="24">
        <v>0</v>
      </c>
      <c r="L38" s="24">
        <v>0</v>
      </c>
    </row>
    <row r="39" spans="1:12" s="47" customFormat="1" ht="30.75" customHeight="1" x14ac:dyDescent="0.2">
      <c r="A39" s="44" t="s">
        <v>50</v>
      </c>
      <c r="B39" s="50" t="s">
        <v>51</v>
      </c>
      <c r="C39" s="53"/>
      <c r="D39" s="20">
        <f t="shared" si="5"/>
        <v>2240415.9188299999</v>
      </c>
      <c r="E39" s="20">
        <f t="shared" si="6"/>
        <v>2239124.5943800001</v>
      </c>
      <c r="F39" s="21">
        <f t="shared" si="4"/>
        <v>99.942362289111301</v>
      </c>
      <c r="G39" s="51">
        <f>G40+G42</f>
        <v>2240415.9188299999</v>
      </c>
      <c r="H39" s="51">
        <f>H40+H42</f>
        <v>2239124.5943800001</v>
      </c>
      <c r="I39" s="21">
        <f t="shared" si="0"/>
        <v>99.942362289111301</v>
      </c>
      <c r="J39" s="51">
        <f>J40+J42</f>
        <v>0</v>
      </c>
      <c r="K39" s="51">
        <f>K40+K42</f>
        <v>0</v>
      </c>
      <c r="L39" s="21">
        <v>0</v>
      </c>
    </row>
    <row r="40" spans="1:12" s="47" customFormat="1" ht="42.75" x14ac:dyDescent="0.2">
      <c r="A40" s="44" t="s">
        <v>52</v>
      </c>
      <c r="B40" s="45" t="s">
        <v>106</v>
      </c>
      <c r="C40" s="52" t="s">
        <v>19</v>
      </c>
      <c r="D40" s="20">
        <f t="shared" si="5"/>
        <v>2007164.2734000001</v>
      </c>
      <c r="E40" s="20">
        <f t="shared" si="6"/>
        <v>2007164.2734000001</v>
      </c>
      <c r="F40" s="21">
        <f t="shared" si="4"/>
        <v>100</v>
      </c>
      <c r="G40" s="20">
        <f>G41</f>
        <v>2007164.2734000001</v>
      </c>
      <c r="H40" s="20">
        <f>H41</f>
        <v>2007164.2734000001</v>
      </c>
      <c r="I40" s="21">
        <f t="shared" si="0"/>
        <v>100</v>
      </c>
      <c r="J40" s="20">
        <f>J41</f>
        <v>0</v>
      </c>
      <c r="K40" s="20">
        <f>K41</f>
        <v>0</v>
      </c>
      <c r="L40" s="21">
        <v>0</v>
      </c>
    </row>
    <row r="41" spans="1:12" s="31" customFormat="1" ht="49.7" customHeight="1" x14ac:dyDescent="0.25">
      <c r="A41" s="43" t="s">
        <v>53</v>
      </c>
      <c r="B41" s="7" t="s">
        <v>107</v>
      </c>
      <c r="C41" s="29" t="s">
        <v>19</v>
      </c>
      <c r="D41" s="23">
        <f t="shared" si="5"/>
        <v>2007164.2734000001</v>
      </c>
      <c r="E41" s="23">
        <f t="shared" si="6"/>
        <v>2007164.2734000001</v>
      </c>
      <c r="F41" s="24">
        <f t="shared" si="4"/>
        <v>100</v>
      </c>
      <c r="G41" s="23">
        <v>2007164.2734000001</v>
      </c>
      <c r="H41" s="23">
        <v>2007164.2734000001</v>
      </c>
      <c r="I41" s="24">
        <f t="shared" si="0"/>
        <v>100</v>
      </c>
      <c r="J41" s="24">
        <v>0</v>
      </c>
      <c r="K41" s="24">
        <v>0</v>
      </c>
      <c r="L41" s="24">
        <v>0</v>
      </c>
    </row>
    <row r="42" spans="1:12" s="31" customFormat="1" ht="45" x14ac:dyDescent="0.25">
      <c r="A42" s="43" t="s">
        <v>54</v>
      </c>
      <c r="B42" s="45" t="s">
        <v>108</v>
      </c>
      <c r="C42" s="29" t="s">
        <v>19</v>
      </c>
      <c r="D42" s="20">
        <f t="shared" si="5"/>
        <v>233251.64543</v>
      </c>
      <c r="E42" s="20">
        <f t="shared" si="6"/>
        <v>231960.32098000002</v>
      </c>
      <c r="F42" s="21">
        <f t="shared" si="4"/>
        <v>99.446381418823677</v>
      </c>
      <c r="G42" s="20">
        <f>G43+G44+G45</f>
        <v>233251.64543</v>
      </c>
      <c r="H42" s="20">
        <f>H43+H44+H45</f>
        <v>231960.32098000002</v>
      </c>
      <c r="I42" s="21">
        <f t="shared" si="0"/>
        <v>99.446381418823677</v>
      </c>
      <c r="J42" s="20">
        <f>J43+J44+J45</f>
        <v>0</v>
      </c>
      <c r="K42" s="20">
        <f>K43+K44+K45</f>
        <v>0</v>
      </c>
      <c r="L42" s="21">
        <v>0</v>
      </c>
    </row>
    <row r="43" spans="1:12" s="31" customFormat="1" ht="45" x14ac:dyDescent="0.25">
      <c r="A43" s="43" t="s">
        <v>55</v>
      </c>
      <c r="B43" s="7" t="s">
        <v>109</v>
      </c>
      <c r="C43" s="29" t="s">
        <v>19</v>
      </c>
      <c r="D43" s="23">
        <f t="shared" si="5"/>
        <v>1910</v>
      </c>
      <c r="E43" s="23">
        <f t="shared" si="6"/>
        <v>796</v>
      </c>
      <c r="F43" s="24">
        <f t="shared" si="4"/>
        <v>41.675392670157066</v>
      </c>
      <c r="G43" s="23">
        <v>1910</v>
      </c>
      <c r="H43" s="23">
        <v>796</v>
      </c>
      <c r="I43" s="24">
        <f t="shared" si="0"/>
        <v>41.675392670157066</v>
      </c>
      <c r="J43" s="24">
        <v>0</v>
      </c>
      <c r="K43" s="24">
        <v>0</v>
      </c>
      <c r="L43" s="24">
        <v>0</v>
      </c>
    </row>
    <row r="44" spans="1:12" s="31" customFormat="1" ht="60" x14ac:dyDescent="0.25">
      <c r="A44" s="43" t="s">
        <v>56</v>
      </c>
      <c r="B44" s="7" t="s">
        <v>110</v>
      </c>
      <c r="C44" s="29" t="s">
        <v>19</v>
      </c>
      <c r="D44" s="23">
        <f t="shared" si="5"/>
        <v>101014.40599</v>
      </c>
      <c r="E44" s="23">
        <f t="shared" si="6"/>
        <v>100837.08154</v>
      </c>
      <c r="F44" s="24">
        <f t="shared" si="4"/>
        <v>99.82445627605081</v>
      </c>
      <c r="G44" s="23">
        <v>101014.40599</v>
      </c>
      <c r="H44" s="23">
        <v>100837.08154</v>
      </c>
      <c r="I44" s="24">
        <f t="shared" si="0"/>
        <v>99.82445627605081</v>
      </c>
      <c r="J44" s="24">
        <v>0</v>
      </c>
      <c r="K44" s="24">
        <v>0</v>
      </c>
      <c r="L44" s="24">
        <v>0</v>
      </c>
    </row>
    <row r="45" spans="1:12" s="31" customFormat="1" ht="80.45" customHeight="1" x14ac:dyDescent="0.25">
      <c r="A45" s="43" t="s">
        <v>57</v>
      </c>
      <c r="B45" s="7" t="s">
        <v>111</v>
      </c>
      <c r="C45" s="29" t="s">
        <v>19</v>
      </c>
      <c r="D45" s="23">
        <f t="shared" si="5"/>
        <v>130327.23944</v>
      </c>
      <c r="E45" s="23">
        <f t="shared" si="6"/>
        <v>130327.23944</v>
      </c>
      <c r="F45" s="24">
        <f t="shared" si="4"/>
        <v>100</v>
      </c>
      <c r="G45" s="23">
        <v>130327.23944</v>
      </c>
      <c r="H45" s="23">
        <v>130327.23944</v>
      </c>
      <c r="I45" s="24">
        <f t="shared" si="0"/>
        <v>100</v>
      </c>
      <c r="J45" s="24">
        <v>0</v>
      </c>
      <c r="K45" s="24">
        <v>0</v>
      </c>
      <c r="L45" s="24">
        <v>0</v>
      </c>
    </row>
    <row r="46" spans="1:12" s="31" customFormat="1" ht="28.5" x14ac:dyDescent="0.25">
      <c r="A46" s="44" t="s">
        <v>59</v>
      </c>
      <c r="B46" s="60" t="s">
        <v>58</v>
      </c>
      <c r="C46" s="52"/>
      <c r="D46" s="20">
        <f t="shared" si="5"/>
        <v>503239.45068000001</v>
      </c>
      <c r="E46" s="20">
        <f t="shared" si="6"/>
        <v>502077.47233000002</v>
      </c>
      <c r="F46" s="21">
        <f t="shared" si="4"/>
        <v>99.769100306339283</v>
      </c>
      <c r="G46" s="20">
        <f>G47+G49+G58+G56</f>
        <v>481716.05067999999</v>
      </c>
      <c r="H46" s="20">
        <f>H47+H49+H58+H56</f>
        <v>480554.07233</v>
      </c>
      <c r="I46" s="21">
        <f t="shared" si="0"/>
        <v>99.758783551355677</v>
      </c>
      <c r="J46" s="20">
        <f>J47+J49+J58</f>
        <v>21523.399999999998</v>
      </c>
      <c r="K46" s="20">
        <f>K47+K49+K58</f>
        <v>21523.399999999998</v>
      </c>
      <c r="L46" s="21">
        <f t="shared" si="1"/>
        <v>100</v>
      </c>
    </row>
    <row r="47" spans="1:12" s="56" customFormat="1" ht="28.5" x14ac:dyDescent="0.25">
      <c r="A47" s="55" t="s">
        <v>62</v>
      </c>
      <c r="B47" s="45" t="s">
        <v>61</v>
      </c>
      <c r="C47" s="29"/>
      <c r="D47" s="20">
        <f t="shared" si="5"/>
        <v>20687.216499999999</v>
      </c>
      <c r="E47" s="20">
        <f t="shared" si="6"/>
        <v>20687.216499999999</v>
      </c>
      <c r="F47" s="21">
        <f t="shared" si="4"/>
        <v>100</v>
      </c>
      <c r="G47" s="20">
        <f>G48</f>
        <v>620.61649999999997</v>
      </c>
      <c r="H47" s="20">
        <f>H48</f>
        <v>620.61649999999997</v>
      </c>
      <c r="I47" s="21">
        <f t="shared" si="0"/>
        <v>100</v>
      </c>
      <c r="J47" s="20">
        <f>J48</f>
        <v>20066.599999999999</v>
      </c>
      <c r="K47" s="20">
        <f>K48</f>
        <v>20066.599999999999</v>
      </c>
      <c r="L47" s="21">
        <f t="shared" si="1"/>
        <v>100</v>
      </c>
    </row>
    <row r="48" spans="1:12" s="56" customFormat="1" ht="45" x14ac:dyDescent="0.25">
      <c r="A48" s="57" t="s">
        <v>63</v>
      </c>
      <c r="B48" s="7" t="s">
        <v>60</v>
      </c>
      <c r="C48" s="29" t="s">
        <v>19</v>
      </c>
      <c r="D48" s="23">
        <f t="shared" si="5"/>
        <v>20687.216499999999</v>
      </c>
      <c r="E48" s="23">
        <f t="shared" si="6"/>
        <v>20687.216499999999</v>
      </c>
      <c r="F48" s="24">
        <f t="shared" si="4"/>
        <v>100</v>
      </c>
      <c r="G48" s="23">
        <v>620.61649999999997</v>
      </c>
      <c r="H48" s="23">
        <v>620.61649999999997</v>
      </c>
      <c r="I48" s="24">
        <f t="shared" si="0"/>
        <v>100</v>
      </c>
      <c r="J48" s="23">
        <v>20066.599999999999</v>
      </c>
      <c r="K48" s="23">
        <v>20066.599999999999</v>
      </c>
      <c r="L48" s="24">
        <f t="shared" si="1"/>
        <v>100</v>
      </c>
    </row>
    <row r="49" spans="1:12" s="59" customFormat="1" ht="20.25" customHeight="1" x14ac:dyDescent="0.25">
      <c r="A49" s="55" t="s">
        <v>65</v>
      </c>
      <c r="B49" s="45" t="s">
        <v>64</v>
      </c>
      <c r="C49" s="52"/>
      <c r="D49" s="20">
        <f t="shared" si="5"/>
        <v>11869.031729999999</v>
      </c>
      <c r="E49" s="20">
        <f t="shared" si="6"/>
        <v>11869.031729999999</v>
      </c>
      <c r="F49" s="21">
        <f t="shared" si="4"/>
        <v>100</v>
      </c>
      <c r="G49" s="58">
        <f>G50+G51+G52+G53+G54+G55</f>
        <v>10412.23173</v>
      </c>
      <c r="H49" s="58">
        <f>H50+H51+H52+H53+H54+H55</f>
        <v>10412.23173</v>
      </c>
      <c r="I49" s="21">
        <f t="shared" si="0"/>
        <v>100</v>
      </c>
      <c r="J49" s="58">
        <f>J50+J51+J52+J53+J54+J55</f>
        <v>1456.8</v>
      </c>
      <c r="K49" s="58">
        <f>K50+K51+K52+K53+K54+K55</f>
        <v>1456.8</v>
      </c>
      <c r="L49" s="21">
        <f t="shared" si="1"/>
        <v>100</v>
      </c>
    </row>
    <row r="50" spans="1:12" s="56" customFormat="1" ht="75" x14ac:dyDescent="0.25">
      <c r="A50" s="57" t="s">
        <v>66</v>
      </c>
      <c r="B50" s="7" t="s">
        <v>112</v>
      </c>
      <c r="C50" s="29" t="s">
        <v>19</v>
      </c>
      <c r="D50" s="23">
        <f t="shared" si="5"/>
        <v>1501.8556699999999</v>
      </c>
      <c r="E50" s="23">
        <f t="shared" si="6"/>
        <v>1501.8556699999999</v>
      </c>
      <c r="F50" s="24">
        <f t="shared" si="4"/>
        <v>100</v>
      </c>
      <c r="G50" s="23">
        <v>45.055669999999999</v>
      </c>
      <c r="H50" s="23">
        <v>45.055669999999999</v>
      </c>
      <c r="I50" s="24">
        <f t="shared" si="0"/>
        <v>100</v>
      </c>
      <c r="J50" s="23">
        <v>1456.8</v>
      </c>
      <c r="K50" s="23">
        <v>1456.8</v>
      </c>
      <c r="L50" s="24">
        <f t="shared" si="1"/>
        <v>100</v>
      </c>
    </row>
    <row r="51" spans="1:12" s="56" customFormat="1" ht="90" x14ac:dyDescent="0.25">
      <c r="A51" s="57" t="s">
        <v>67</v>
      </c>
      <c r="B51" s="7" t="s">
        <v>113</v>
      </c>
      <c r="C51" s="29" t="s">
        <v>19</v>
      </c>
      <c r="D51" s="23">
        <f t="shared" si="5"/>
        <v>106.1</v>
      </c>
      <c r="E51" s="23">
        <f t="shared" si="6"/>
        <v>106.1</v>
      </c>
      <c r="F51" s="24">
        <f t="shared" si="4"/>
        <v>100</v>
      </c>
      <c r="G51" s="23">
        <v>106.1</v>
      </c>
      <c r="H51" s="23">
        <v>106.1</v>
      </c>
      <c r="I51" s="24">
        <f t="shared" si="0"/>
        <v>100</v>
      </c>
      <c r="J51" s="24">
        <v>0</v>
      </c>
      <c r="K51" s="24">
        <v>0</v>
      </c>
      <c r="L51" s="24">
        <v>0</v>
      </c>
    </row>
    <row r="52" spans="1:12" s="56" customFormat="1" ht="45" x14ac:dyDescent="0.25">
      <c r="A52" s="57" t="s">
        <v>68</v>
      </c>
      <c r="B52" s="7" t="s">
        <v>114</v>
      </c>
      <c r="C52" s="29" t="s">
        <v>19</v>
      </c>
      <c r="D52" s="23">
        <f t="shared" si="5"/>
        <v>3343.38</v>
      </c>
      <c r="E52" s="23">
        <f t="shared" si="6"/>
        <v>3343.38</v>
      </c>
      <c r="F52" s="24">
        <f t="shared" si="4"/>
        <v>100</v>
      </c>
      <c r="G52" s="23">
        <v>3343.38</v>
      </c>
      <c r="H52" s="23">
        <v>3343.38</v>
      </c>
      <c r="I52" s="24">
        <f t="shared" si="0"/>
        <v>100</v>
      </c>
      <c r="J52" s="24">
        <v>0</v>
      </c>
      <c r="K52" s="24">
        <v>0</v>
      </c>
      <c r="L52" s="24">
        <v>0</v>
      </c>
    </row>
    <row r="53" spans="1:12" s="56" customFormat="1" ht="75" x14ac:dyDescent="0.25">
      <c r="A53" s="57" t="s">
        <v>69</v>
      </c>
      <c r="B53" s="7" t="s">
        <v>115</v>
      </c>
      <c r="C53" s="29" t="s">
        <v>19</v>
      </c>
      <c r="D53" s="23">
        <f t="shared" si="5"/>
        <v>300</v>
      </c>
      <c r="E53" s="23">
        <f t="shared" si="6"/>
        <v>300</v>
      </c>
      <c r="F53" s="24">
        <f t="shared" si="4"/>
        <v>100</v>
      </c>
      <c r="G53" s="23">
        <v>300</v>
      </c>
      <c r="H53" s="23">
        <v>300</v>
      </c>
      <c r="I53" s="24">
        <f t="shared" si="0"/>
        <v>100</v>
      </c>
      <c r="J53" s="24">
        <v>0</v>
      </c>
      <c r="K53" s="24">
        <v>0</v>
      </c>
      <c r="L53" s="24">
        <v>0</v>
      </c>
    </row>
    <row r="54" spans="1:12" s="56" customFormat="1" ht="45" x14ac:dyDescent="0.25">
      <c r="A54" s="57" t="s">
        <v>70</v>
      </c>
      <c r="B54" s="7" t="s">
        <v>116</v>
      </c>
      <c r="C54" s="29" t="s">
        <v>19</v>
      </c>
      <c r="D54" s="23">
        <f t="shared" si="5"/>
        <v>6617.6960600000002</v>
      </c>
      <c r="E54" s="23">
        <f t="shared" si="6"/>
        <v>6617.6960600000002</v>
      </c>
      <c r="F54" s="24">
        <f t="shared" si="4"/>
        <v>100</v>
      </c>
      <c r="G54" s="23">
        <v>6617.6960600000002</v>
      </c>
      <c r="H54" s="23">
        <v>6617.6960600000002</v>
      </c>
      <c r="I54" s="24">
        <f t="shared" si="0"/>
        <v>100</v>
      </c>
      <c r="J54" s="24">
        <v>0</v>
      </c>
      <c r="K54" s="24">
        <v>0</v>
      </c>
      <c r="L54" s="24">
        <v>0</v>
      </c>
    </row>
    <row r="55" spans="1:12" s="37" customFormat="1" ht="45" hidden="1" x14ac:dyDescent="0.25">
      <c r="A55" s="38" t="s">
        <v>71</v>
      </c>
      <c r="B55" s="28" t="s">
        <v>117</v>
      </c>
      <c r="C55" s="36" t="s">
        <v>19</v>
      </c>
      <c r="D55" s="33">
        <f>G55+J55</f>
        <v>0</v>
      </c>
      <c r="E55" s="33">
        <f t="shared" si="6"/>
        <v>0</v>
      </c>
      <c r="F55" s="34">
        <v>0</v>
      </c>
      <c r="G55" s="33">
        <v>0</v>
      </c>
      <c r="H55" s="33">
        <v>0</v>
      </c>
      <c r="I55" s="34">
        <v>0</v>
      </c>
      <c r="J55" s="34">
        <v>0</v>
      </c>
      <c r="K55" s="34">
        <v>0</v>
      </c>
      <c r="L55" s="34">
        <v>0</v>
      </c>
    </row>
    <row r="56" spans="1:12" s="59" customFormat="1" ht="47.25" customHeight="1" x14ac:dyDescent="0.25">
      <c r="A56" s="55" t="s">
        <v>314</v>
      </c>
      <c r="B56" s="45" t="s">
        <v>137</v>
      </c>
      <c r="C56" s="52"/>
      <c r="D56" s="20">
        <f>G56+J56</f>
        <v>12003.06092</v>
      </c>
      <c r="E56" s="20">
        <f t="shared" ref="E56" si="7">H56+K56</f>
        <v>11342.89257</v>
      </c>
      <c r="F56" s="21">
        <f t="shared" si="4"/>
        <v>94.500000004998725</v>
      </c>
      <c r="G56" s="20">
        <f>G57</f>
        <v>12003.06092</v>
      </c>
      <c r="H56" s="20">
        <f>H57</f>
        <v>11342.89257</v>
      </c>
      <c r="I56" s="21">
        <f t="shared" si="0"/>
        <v>94.500000004998725</v>
      </c>
      <c r="J56" s="21">
        <f>J57</f>
        <v>0</v>
      </c>
      <c r="K56" s="21">
        <f>K57</f>
        <v>0</v>
      </c>
      <c r="L56" s="21">
        <v>0</v>
      </c>
    </row>
    <row r="57" spans="1:12" s="56" customFormat="1" ht="66.75" customHeight="1" x14ac:dyDescent="0.25">
      <c r="A57" s="57" t="s">
        <v>315</v>
      </c>
      <c r="B57" s="7" t="s">
        <v>316</v>
      </c>
      <c r="C57" s="29" t="s">
        <v>19</v>
      </c>
      <c r="D57" s="23">
        <f>G57+J57</f>
        <v>12003.06092</v>
      </c>
      <c r="E57" s="23">
        <f t="shared" ref="E57" si="8">H57+K57</f>
        <v>11342.89257</v>
      </c>
      <c r="F57" s="24">
        <f t="shared" si="4"/>
        <v>94.500000004998725</v>
      </c>
      <c r="G57" s="23">
        <v>12003.06092</v>
      </c>
      <c r="H57" s="23">
        <v>11342.89257</v>
      </c>
      <c r="I57" s="24">
        <f t="shared" si="0"/>
        <v>94.500000004998725</v>
      </c>
      <c r="J57" s="24">
        <v>0</v>
      </c>
      <c r="K57" s="24">
        <v>0</v>
      </c>
      <c r="L57" s="24">
        <v>0</v>
      </c>
    </row>
    <row r="58" spans="1:12" s="59" customFormat="1" ht="46.5" customHeight="1" x14ac:dyDescent="0.25">
      <c r="A58" s="55" t="s">
        <v>72</v>
      </c>
      <c r="B58" s="45" t="s">
        <v>73</v>
      </c>
      <c r="C58" s="52"/>
      <c r="D58" s="20">
        <f t="shared" si="5"/>
        <v>458680.14152999996</v>
      </c>
      <c r="E58" s="20">
        <f t="shared" si="6"/>
        <v>458178.33152999997</v>
      </c>
      <c r="F58" s="21">
        <f t="shared" si="4"/>
        <v>99.890596964079123</v>
      </c>
      <c r="G58" s="20">
        <f>G59+G63</f>
        <v>458680.14152999996</v>
      </c>
      <c r="H58" s="20">
        <f>H59+H63</f>
        <v>458178.33152999997</v>
      </c>
      <c r="I58" s="20">
        <f>I59+I63</f>
        <v>190.97464028776977</v>
      </c>
      <c r="J58" s="20">
        <f>J59+J63</f>
        <v>0</v>
      </c>
      <c r="K58" s="20">
        <f>K59+K63</f>
        <v>0</v>
      </c>
      <c r="L58" s="21">
        <v>0</v>
      </c>
    </row>
    <row r="59" spans="1:12" s="59" customFormat="1" ht="42.75" x14ac:dyDescent="0.25">
      <c r="A59" s="55" t="s">
        <v>74</v>
      </c>
      <c r="B59" s="45" t="s">
        <v>118</v>
      </c>
      <c r="C59" s="52" t="s">
        <v>19</v>
      </c>
      <c r="D59" s="20">
        <f t="shared" si="5"/>
        <v>453120.14152999996</v>
      </c>
      <c r="E59" s="20">
        <f t="shared" si="6"/>
        <v>453120.14152999996</v>
      </c>
      <c r="F59" s="21">
        <f t="shared" si="4"/>
        <v>100</v>
      </c>
      <c r="G59" s="20">
        <f>G60+G61+G62</f>
        <v>453120.14152999996</v>
      </c>
      <c r="H59" s="20">
        <f>H60+H61+H62</f>
        <v>453120.14152999996</v>
      </c>
      <c r="I59" s="21">
        <f t="shared" si="0"/>
        <v>100</v>
      </c>
      <c r="J59" s="20">
        <f>J60+J61+J62</f>
        <v>0</v>
      </c>
      <c r="K59" s="20">
        <f>K60+K61+K62</f>
        <v>0</v>
      </c>
      <c r="L59" s="21">
        <v>0</v>
      </c>
    </row>
    <row r="60" spans="1:12" s="56" customFormat="1" ht="45" x14ac:dyDescent="0.25">
      <c r="A60" s="57" t="s">
        <v>77</v>
      </c>
      <c r="B60" s="7" t="s">
        <v>119</v>
      </c>
      <c r="C60" s="29" t="s">
        <v>19</v>
      </c>
      <c r="D60" s="23">
        <f t="shared" si="5"/>
        <v>381668.03084999998</v>
      </c>
      <c r="E60" s="23">
        <f t="shared" si="6"/>
        <v>381668.03084999998</v>
      </c>
      <c r="F60" s="24">
        <f t="shared" si="4"/>
        <v>100</v>
      </c>
      <c r="G60" s="23">
        <v>381668.03084999998</v>
      </c>
      <c r="H60" s="23">
        <v>381668.03084999998</v>
      </c>
      <c r="I60" s="24">
        <f t="shared" si="0"/>
        <v>100</v>
      </c>
      <c r="J60" s="24">
        <v>0</v>
      </c>
      <c r="K60" s="24">
        <v>0</v>
      </c>
      <c r="L60" s="24">
        <v>0</v>
      </c>
    </row>
    <row r="61" spans="1:12" s="37" customFormat="1" ht="45" hidden="1" x14ac:dyDescent="0.25">
      <c r="A61" s="38" t="s">
        <v>78</v>
      </c>
      <c r="B61" s="28" t="s">
        <v>120</v>
      </c>
      <c r="C61" s="36" t="s">
        <v>19</v>
      </c>
      <c r="D61" s="33">
        <f t="shared" si="5"/>
        <v>0</v>
      </c>
      <c r="E61" s="33">
        <f t="shared" si="6"/>
        <v>0</v>
      </c>
      <c r="F61" s="34">
        <v>0</v>
      </c>
      <c r="G61" s="33">
        <v>0</v>
      </c>
      <c r="H61" s="33">
        <v>0</v>
      </c>
      <c r="I61" s="34">
        <v>0</v>
      </c>
      <c r="J61" s="34">
        <v>0</v>
      </c>
      <c r="K61" s="34">
        <v>0</v>
      </c>
      <c r="L61" s="34">
        <v>0</v>
      </c>
    </row>
    <row r="62" spans="1:12" s="73" customFormat="1" ht="60" x14ac:dyDescent="0.25">
      <c r="A62" s="71" t="s">
        <v>79</v>
      </c>
      <c r="B62" s="15" t="s">
        <v>121</v>
      </c>
      <c r="C62" s="17" t="s">
        <v>19</v>
      </c>
      <c r="D62" s="72">
        <f t="shared" si="5"/>
        <v>71452.110679999998</v>
      </c>
      <c r="E62" s="72">
        <f t="shared" si="6"/>
        <v>71452.110679999998</v>
      </c>
      <c r="F62" s="24">
        <f t="shared" ref="F62" si="9">E62/D62*100</f>
        <v>100</v>
      </c>
      <c r="G62" s="72">
        <v>71452.110679999998</v>
      </c>
      <c r="H62" s="72">
        <v>71452.110679999998</v>
      </c>
      <c r="I62" s="24">
        <f t="shared" ref="I62" si="10">H62/G62*100</f>
        <v>100</v>
      </c>
      <c r="J62" s="70">
        <v>0</v>
      </c>
      <c r="K62" s="70">
        <v>0</v>
      </c>
      <c r="L62" s="70">
        <v>0</v>
      </c>
    </row>
    <row r="63" spans="1:12" s="59" customFormat="1" ht="28.5" x14ac:dyDescent="0.25">
      <c r="A63" s="55" t="s">
        <v>80</v>
      </c>
      <c r="B63" s="45" t="s">
        <v>122</v>
      </c>
      <c r="C63" s="52"/>
      <c r="D63" s="20">
        <f t="shared" si="5"/>
        <v>5560</v>
      </c>
      <c r="E63" s="20">
        <f t="shared" si="6"/>
        <v>5058.1899999999996</v>
      </c>
      <c r="F63" s="21">
        <f t="shared" si="4"/>
        <v>90.974640287769788</v>
      </c>
      <c r="G63" s="20">
        <f>G64+G65</f>
        <v>5560</v>
      </c>
      <c r="H63" s="20">
        <f>H64+H65</f>
        <v>5058.1899999999996</v>
      </c>
      <c r="I63" s="21">
        <f t="shared" si="0"/>
        <v>90.974640287769788</v>
      </c>
      <c r="J63" s="20">
        <f>J64+J65</f>
        <v>0</v>
      </c>
      <c r="K63" s="20">
        <f>K64+K65</f>
        <v>0</v>
      </c>
      <c r="L63" s="21">
        <v>0</v>
      </c>
    </row>
    <row r="64" spans="1:12" s="56" customFormat="1" ht="45" x14ac:dyDescent="0.25">
      <c r="A64" s="57" t="s">
        <v>81</v>
      </c>
      <c r="B64" s="7" t="s">
        <v>123</v>
      </c>
      <c r="C64" s="29" t="s">
        <v>19</v>
      </c>
      <c r="D64" s="23">
        <f t="shared" si="5"/>
        <v>460</v>
      </c>
      <c r="E64" s="23">
        <f t="shared" si="6"/>
        <v>208.19</v>
      </c>
      <c r="F64" s="24">
        <f t="shared" si="4"/>
        <v>45.258695652173913</v>
      </c>
      <c r="G64" s="23">
        <v>460</v>
      </c>
      <c r="H64" s="23">
        <v>208.19</v>
      </c>
      <c r="I64" s="24">
        <f t="shared" si="0"/>
        <v>45.258695652173913</v>
      </c>
      <c r="J64" s="24">
        <v>0</v>
      </c>
      <c r="K64" s="24">
        <v>0</v>
      </c>
      <c r="L64" s="24">
        <v>0</v>
      </c>
    </row>
    <row r="65" spans="1:12" s="56" customFormat="1" ht="45" x14ac:dyDescent="0.25">
      <c r="A65" s="57" t="s">
        <v>82</v>
      </c>
      <c r="B65" s="7" t="s">
        <v>124</v>
      </c>
      <c r="C65" s="29" t="s">
        <v>19</v>
      </c>
      <c r="D65" s="23">
        <f t="shared" si="5"/>
        <v>5100</v>
      </c>
      <c r="E65" s="23">
        <f t="shared" si="6"/>
        <v>4850</v>
      </c>
      <c r="F65" s="24">
        <f t="shared" si="4"/>
        <v>95.098039215686271</v>
      </c>
      <c r="G65" s="23">
        <v>5100</v>
      </c>
      <c r="H65" s="23">
        <v>4850</v>
      </c>
      <c r="I65" s="24">
        <f t="shared" si="0"/>
        <v>95.098039215686271</v>
      </c>
      <c r="J65" s="24">
        <v>0</v>
      </c>
      <c r="K65" s="24">
        <v>0</v>
      </c>
      <c r="L65" s="24">
        <v>0</v>
      </c>
    </row>
    <row r="66" spans="1:12" s="56" customFormat="1" ht="28.5" x14ac:dyDescent="0.25">
      <c r="A66" s="55" t="s">
        <v>76</v>
      </c>
      <c r="B66" s="45" t="s">
        <v>125</v>
      </c>
      <c r="C66" s="52"/>
      <c r="D66" s="20">
        <f t="shared" si="5"/>
        <v>1776144.2847700003</v>
      </c>
      <c r="E66" s="20">
        <f t="shared" si="6"/>
        <v>1762439.1760799999</v>
      </c>
      <c r="F66" s="21">
        <f t="shared" si="4"/>
        <v>99.228378639758148</v>
      </c>
      <c r="G66" s="20">
        <f>G67+G70+G76</f>
        <v>1776144.2847700003</v>
      </c>
      <c r="H66" s="20">
        <f>H67+H70+H76</f>
        <v>1762439.1760799999</v>
      </c>
      <c r="I66" s="21">
        <f t="shared" ref="I66:I119" si="11">H66/G66*100</f>
        <v>99.228378639758148</v>
      </c>
      <c r="J66" s="20">
        <f>J67+J70+J76</f>
        <v>0</v>
      </c>
      <c r="K66" s="20">
        <f>K67+K70+K76</f>
        <v>0</v>
      </c>
      <c r="L66" s="21">
        <v>0</v>
      </c>
    </row>
    <row r="67" spans="1:12" s="59" customFormat="1" ht="28.5" x14ac:dyDescent="0.25">
      <c r="A67" s="55" t="s">
        <v>129</v>
      </c>
      <c r="B67" s="45" t="s">
        <v>126</v>
      </c>
      <c r="C67" s="52"/>
      <c r="D67" s="20">
        <f t="shared" si="5"/>
        <v>520</v>
      </c>
      <c r="E67" s="20">
        <f t="shared" si="6"/>
        <v>520</v>
      </c>
      <c r="F67" s="21">
        <f t="shared" ref="F67:F124" si="12">E67/D67*100</f>
        <v>100</v>
      </c>
      <c r="G67" s="20">
        <f>G68+G69</f>
        <v>520</v>
      </c>
      <c r="H67" s="20">
        <f>H68+H69</f>
        <v>520</v>
      </c>
      <c r="I67" s="21">
        <f t="shared" si="11"/>
        <v>100</v>
      </c>
      <c r="J67" s="20">
        <f>J68+J69</f>
        <v>0</v>
      </c>
      <c r="K67" s="20">
        <f>K68+K69</f>
        <v>0</v>
      </c>
      <c r="L67" s="21">
        <v>0</v>
      </c>
    </row>
    <row r="68" spans="1:12" s="31" customFormat="1" ht="75" x14ac:dyDescent="0.25">
      <c r="A68" s="43" t="s">
        <v>130</v>
      </c>
      <c r="B68" s="7" t="s">
        <v>127</v>
      </c>
      <c r="C68" s="29" t="s">
        <v>19</v>
      </c>
      <c r="D68" s="23">
        <f t="shared" si="5"/>
        <v>260</v>
      </c>
      <c r="E68" s="23">
        <f t="shared" si="6"/>
        <v>260</v>
      </c>
      <c r="F68" s="24">
        <f t="shared" si="12"/>
        <v>100</v>
      </c>
      <c r="G68" s="23">
        <v>260</v>
      </c>
      <c r="H68" s="23">
        <v>260</v>
      </c>
      <c r="I68" s="24">
        <f t="shared" si="11"/>
        <v>100</v>
      </c>
      <c r="J68" s="24">
        <v>0</v>
      </c>
      <c r="K68" s="24">
        <v>0</v>
      </c>
      <c r="L68" s="24">
        <v>0</v>
      </c>
    </row>
    <row r="69" spans="1:12" s="31" customFormat="1" ht="75" x14ac:dyDescent="0.25">
      <c r="A69" s="43" t="s">
        <v>131</v>
      </c>
      <c r="B69" s="7" t="s">
        <v>128</v>
      </c>
      <c r="C69" s="29" t="s">
        <v>19</v>
      </c>
      <c r="D69" s="23">
        <f t="shared" si="5"/>
        <v>260</v>
      </c>
      <c r="E69" s="23">
        <f t="shared" si="6"/>
        <v>260</v>
      </c>
      <c r="F69" s="24">
        <f t="shared" si="12"/>
        <v>100</v>
      </c>
      <c r="G69" s="23">
        <v>260</v>
      </c>
      <c r="H69" s="23">
        <v>260</v>
      </c>
      <c r="I69" s="24">
        <f t="shared" si="11"/>
        <v>100</v>
      </c>
      <c r="J69" s="24">
        <v>0</v>
      </c>
      <c r="K69" s="24">
        <v>0</v>
      </c>
      <c r="L69" s="24">
        <v>0</v>
      </c>
    </row>
    <row r="70" spans="1:12" s="47" customFormat="1" ht="45.75" customHeight="1" x14ac:dyDescent="0.2">
      <c r="A70" s="44" t="s">
        <v>138</v>
      </c>
      <c r="B70" s="45" t="s">
        <v>137</v>
      </c>
      <c r="C70" s="52"/>
      <c r="D70" s="20">
        <f t="shared" ref="D70:D133" si="13">G70+J70</f>
        <v>152172.54045000003</v>
      </c>
      <c r="E70" s="20">
        <f t="shared" ref="E70:E133" si="14">H70+K70</f>
        <v>152172.54045000003</v>
      </c>
      <c r="F70" s="21">
        <f t="shared" si="12"/>
        <v>100</v>
      </c>
      <c r="G70" s="20">
        <f>G71+G72+G73+G74+G75</f>
        <v>152172.54045000003</v>
      </c>
      <c r="H70" s="20">
        <f>H71+H72+H73+H74+H75</f>
        <v>152172.54045000003</v>
      </c>
      <c r="I70" s="21">
        <f t="shared" si="11"/>
        <v>100</v>
      </c>
      <c r="J70" s="20">
        <f>J71+J72+J73+J74+J75</f>
        <v>0</v>
      </c>
      <c r="K70" s="20">
        <f>K71+K72+K73+K74+K75</f>
        <v>0</v>
      </c>
      <c r="L70" s="21">
        <v>0</v>
      </c>
    </row>
    <row r="71" spans="1:12" s="31" customFormat="1" ht="63.75" customHeight="1" x14ac:dyDescent="0.25">
      <c r="A71" s="43" t="s">
        <v>139</v>
      </c>
      <c r="B71" s="7" t="s">
        <v>132</v>
      </c>
      <c r="C71" s="29" t="s">
        <v>19</v>
      </c>
      <c r="D71" s="23">
        <f t="shared" si="13"/>
        <v>3920</v>
      </c>
      <c r="E71" s="23">
        <f t="shared" si="14"/>
        <v>3920</v>
      </c>
      <c r="F71" s="24">
        <f t="shared" si="12"/>
        <v>100</v>
      </c>
      <c r="G71" s="23">
        <v>3920</v>
      </c>
      <c r="H71" s="23">
        <v>3920</v>
      </c>
      <c r="I71" s="24">
        <f t="shared" si="11"/>
        <v>100</v>
      </c>
      <c r="J71" s="24">
        <v>0</v>
      </c>
      <c r="K71" s="24">
        <v>0</v>
      </c>
      <c r="L71" s="24">
        <v>0</v>
      </c>
    </row>
    <row r="72" spans="1:12" s="31" customFormat="1" ht="60" x14ac:dyDescent="0.25">
      <c r="A72" s="43" t="s">
        <v>140</v>
      </c>
      <c r="B72" s="7" t="s">
        <v>133</v>
      </c>
      <c r="C72" s="29" t="s">
        <v>19</v>
      </c>
      <c r="D72" s="23">
        <f t="shared" si="13"/>
        <v>117509.52117000001</v>
      </c>
      <c r="E72" s="23">
        <f t="shared" si="14"/>
        <v>117509.52117000001</v>
      </c>
      <c r="F72" s="24">
        <f t="shared" si="12"/>
        <v>100</v>
      </c>
      <c r="G72" s="23">
        <v>117509.52117000001</v>
      </c>
      <c r="H72" s="23">
        <v>117509.52117000001</v>
      </c>
      <c r="I72" s="24">
        <f t="shared" si="11"/>
        <v>100</v>
      </c>
      <c r="J72" s="24">
        <v>0</v>
      </c>
      <c r="K72" s="24">
        <v>0</v>
      </c>
      <c r="L72" s="24">
        <v>0</v>
      </c>
    </row>
    <row r="73" spans="1:12" s="31" customFormat="1" ht="64.5" customHeight="1" x14ac:dyDescent="0.25">
      <c r="A73" s="43" t="s">
        <v>141</v>
      </c>
      <c r="B73" s="7" t="s">
        <v>134</v>
      </c>
      <c r="C73" s="29" t="s">
        <v>19</v>
      </c>
      <c r="D73" s="23">
        <f t="shared" si="13"/>
        <v>11557.516320000001</v>
      </c>
      <c r="E73" s="23">
        <f t="shared" si="14"/>
        <v>11557.516320000001</v>
      </c>
      <c r="F73" s="24">
        <f t="shared" si="12"/>
        <v>100</v>
      </c>
      <c r="G73" s="23">
        <v>11557.516320000001</v>
      </c>
      <c r="H73" s="23">
        <v>11557.516320000001</v>
      </c>
      <c r="I73" s="24">
        <f t="shared" si="11"/>
        <v>100</v>
      </c>
      <c r="J73" s="24">
        <v>0</v>
      </c>
      <c r="K73" s="24">
        <v>0</v>
      </c>
      <c r="L73" s="24">
        <v>0</v>
      </c>
    </row>
    <row r="74" spans="1:12" s="31" customFormat="1" ht="45" x14ac:dyDescent="0.25">
      <c r="A74" s="43" t="s">
        <v>142</v>
      </c>
      <c r="B74" s="7" t="s">
        <v>135</v>
      </c>
      <c r="C74" s="29" t="s">
        <v>19</v>
      </c>
      <c r="D74" s="23">
        <f t="shared" si="13"/>
        <v>15685.50296</v>
      </c>
      <c r="E74" s="23">
        <f t="shared" si="14"/>
        <v>15685.50296</v>
      </c>
      <c r="F74" s="24">
        <f t="shared" si="12"/>
        <v>100</v>
      </c>
      <c r="G74" s="23">
        <v>15685.50296</v>
      </c>
      <c r="H74" s="23">
        <v>15685.50296</v>
      </c>
      <c r="I74" s="24">
        <f t="shared" si="11"/>
        <v>100</v>
      </c>
      <c r="J74" s="24">
        <v>0</v>
      </c>
      <c r="K74" s="24">
        <v>0</v>
      </c>
      <c r="L74" s="24">
        <v>0</v>
      </c>
    </row>
    <row r="75" spans="1:12" s="31" customFormat="1" ht="53.45" customHeight="1" x14ac:dyDescent="0.25">
      <c r="A75" s="43" t="s">
        <v>142</v>
      </c>
      <c r="B75" s="7" t="s">
        <v>136</v>
      </c>
      <c r="C75" s="29" t="s">
        <v>22</v>
      </c>
      <c r="D75" s="23">
        <f t="shared" si="13"/>
        <v>3500</v>
      </c>
      <c r="E75" s="23">
        <f t="shared" si="14"/>
        <v>3500</v>
      </c>
      <c r="F75" s="24">
        <f t="shared" si="12"/>
        <v>100</v>
      </c>
      <c r="G75" s="23">
        <v>3500</v>
      </c>
      <c r="H75" s="23">
        <v>3500</v>
      </c>
      <c r="I75" s="24">
        <f t="shared" si="11"/>
        <v>100</v>
      </c>
      <c r="J75" s="24">
        <v>0</v>
      </c>
      <c r="K75" s="24">
        <v>0</v>
      </c>
      <c r="L75" s="24">
        <v>0</v>
      </c>
    </row>
    <row r="76" spans="1:12" s="47" customFormat="1" ht="48.75" customHeight="1" x14ac:dyDescent="0.2">
      <c r="A76" s="44" t="s">
        <v>143</v>
      </c>
      <c r="B76" s="45" t="s">
        <v>144</v>
      </c>
      <c r="C76" s="52"/>
      <c r="D76" s="20">
        <f t="shared" si="13"/>
        <v>1623451.7443200003</v>
      </c>
      <c r="E76" s="20">
        <f t="shared" si="14"/>
        <v>1609746.6356299999</v>
      </c>
      <c r="F76" s="21">
        <f t="shared" si="12"/>
        <v>99.155804369427628</v>
      </c>
      <c r="G76" s="21">
        <f>G77+G84</f>
        <v>1623451.7443200003</v>
      </c>
      <c r="H76" s="21">
        <f>H77+H84</f>
        <v>1609746.6356299999</v>
      </c>
      <c r="I76" s="21">
        <f t="shared" si="11"/>
        <v>99.155804369427628</v>
      </c>
      <c r="J76" s="20">
        <f>J77+J84</f>
        <v>0</v>
      </c>
      <c r="K76" s="20">
        <f>K77+K84</f>
        <v>0</v>
      </c>
      <c r="L76" s="21">
        <v>0</v>
      </c>
    </row>
    <row r="77" spans="1:12" s="31" customFormat="1" ht="50.25" customHeight="1" x14ac:dyDescent="0.25">
      <c r="A77" s="43" t="s">
        <v>145</v>
      </c>
      <c r="B77" s="45" t="s">
        <v>153</v>
      </c>
      <c r="C77" s="29" t="s">
        <v>19</v>
      </c>
      <c r="D77" s="20">
        <f t="shared" si="13"/>
        <v>1622401.7443200003</v>
      </c>
      <c r="E77" s="20">
        <f t="shared" si="14"/>
        <v>1608696.6356299999</v>
      </c>
      <c r="F77" s="21">
        <f t="shared" si="12"/>
        <v>99.15525801559437</v>
      </c>
      <c r="G77" s="21">
        <f>G78+G79+G80+G81+G82+G83</f>
        <v>1622401.7443200003</v>
      </c>
      <c r="H77" s="21">
        <f>H78+H79+H80+H81+H82+H83</f>
        <v>1608696.6356299999</v>
      </c>
      <c r="I77" s="21">
        <f t="shared" si="11"/>
        <v>99.15525801559437</v>
      </c>
      <c r="J77" s="21">
        <v>0</v>
      </c>
      <c r="K77" s="21">
        <v>0</v>
      </c>
      <c r="L77" s="21">
        <v>0</v>
      </c>
    </row>
    <row r="78" spans="1:12" s="31" customFormat="1" ht="141" customHeight="1" x14ac:dyDescent="0.25">
      <c r="A78" s="43" t="s">
        <v>147</v>
      </c>
      <c r="B78" s="7" t="s">
        <v>146</v>
      </c>
      <c r="C78" s="29" t="s">
        <v>19</v>
      </c>
      <c r="D78" s="23">
        <f t="shared" si="13"/>
        <v>1092201.0837399999</v>
      </c>
      <c r="E78" s="23">
        <f t="shared" si="14"/>
        <v>1092201.0837399999</v>
      </c>
      <c r="F78" s="24">
        <f t="shared" si="12"/>
        <v>100</v>
      </c>
      <c r="G78" s="24">
        <v>1092201.0837399999</v>
      </c>
      <c r="H78" s="24">
        <v>1092201.0837399999</v>
      </c>
      <c r="I78" s="24">
        <f t="shared" si="11"/>
        <v>100</v>
      </c>
      <c r="J78" s="23">
        <v>0</v>
      </c>
      <c r="K78" s="23">
        <v>0</v>
      </c>
      <c r="L78" s="24">
        <v>0</v>
      </c>
    </row>
    <row r="79" spans="1:12" s="31" customFormat="1" ht="62.45" customHeight="1" x14ac:dyDescent="0.25">
      <c r="A79" s="43" t="s">
        <v>148</v>
      </c>
      <c r="B79" s="7" t="s">
        <v>154</v>
      </c>
      <c r="C79" s="29" t="s">
        <v>19</v>
      </c>
      <c r="D79" s="23">
        <f t="shared" si="13"/>
        <v>272051.57195999997</v>
      </c>
      <c r="E79" s="23">
        <f t="shared" si="14"/>
        <v>265155.74192</v>
      </c>
      <c r="F79" s="24">
        <f t="shared" si="12"/>
        <v>97.46524896352598</v>
      </c>
      <c r="G79" s="23">
        <v>272051.57195999997</v>
      </c>
      <c r="H79" s="23">
        <v>265155.74192</v>
      </c>
      <c r="I79" s="24">
        <f t="shared" si="11"/>
        <v>97.46524896352598</v>
      </c>
      <c r="J79" s="24">
        <v>0</v>
      </c>
      <c r="K79" s="24">
        <v>0</v>
      </c>
      <c r="L79" s="24">
        <v>0</v>
      </c>
    </row>
    <row r="80" spans="1:12" s="31" customFormat="1" ht="75" x14ac:dyDescent="0.25">
      <c r="A80" s="43" t="s">
        <v>149</v>
      </c>
      <c r="B80" s="7" t="s">
        <v>155</v>
      </c>
      <c r="C80" s="29" t="s">
        <v>19</v>
      </c>
      <c r="D80" s="23">
        <f t="shared" si="13"/>
        <v>64970.076330000004</v>
      </c>
      <c r="E80" s="23">
        <f t="shared" si="14"/>
        <v>61038.147199999999</v>
      </c>
      <c r="F80" s="24">
        <f t="shared" si="12"/>
        <v>93.948092180115793</v>
      </c>
      <c r="G80" s="23">
        <v>64970.076330000004</v>
      </c>
      <c r="H80" s="23">
        <v>61038.147199999999</v>
      </c>
      <c r="I80" s="24">
        <f t="shared" si="11"/>
        <v>93.948092180115793</v>
      </c>
      <c r="J80" s="24">
        <v>0</v>
      </c>
      <c r="K80" s="24">
        <v>0</v>
      </c>
      <c r="L80" s="24">
        <v>0</v>
      </c>
    </row>
    <row r="81" spans="1:12" s="31" customFormat="1" ht="45" x14ac:dyDescent="0.25">
      <c r="A81" s="43" t="s">
        <v>150</v>
      </c>
      <c r="B81" s="7" t="s">
        <v>156</v>
      </c>
      <c r="C81" s="29"/>
      <c r="D81" s="23">
        <f t="shared" si="13"/>
        <v>63004.12369</v>
      </c>
      <c r="E81" s="23">
        <f t="shared" si="14"/>
        <v>62675.314939999997</v>
      </c>
      <c r="F81" s="24">
        <f t="shared" si="12"/>
        <v>99.47811550936278</v>
      </c>
      <c r="G81" s="23">
        <v>63004.12369</v>
      </c>
      <c r="H81" s="23">
        <v>62675.314939999997</v>
      </c>
      <c r="I81" s="24">
        <f t="shared" si="11"/>
        <v>99.47811550936278</v>
      </c>
      <c r="J81" s="24">
        <v>0</v>
      </c>
      <c r="K81" s="24">
        <v>0</v>
      </c>
      <c r="L81" s="24">
        <v>0</v>
      </c>
    </row>
    <row r="82" spans="1:12" s="31" customFormat="1" ht="75" x14ac:dyDescent="0.25">
      <c r="A82" s="43" t="s">
        <v>151</v>
      </c>
      <c r="B82" s="7" t="s">
        <v>157</v>
      </c>
      <c r="C82" s="29"/>
      <c r="D82" s="23">
        <f t="shared" si="13"/>
        <v>110291.78909000001</v>
      </c>
      <c r="E82" s="23">
        <f t="shared" si="14"/>
        <v>107815.71861</v>
      </c>
      <c r="F82" s="24">
        <f t="shared" si="12"/>
        <v>97.75498203408462</v>
      </c>
      <c r="G82" s="23">
        <v>110291.78909000001</v>
      </c>
      <c r="H82" s="23">
        <v>107815.71861</v>
      </c>
      <c r="I82" s="24">
        <f t="shared" si="11"/>
        <v>97.75498203408462</v>
      </c>
      <c r="J82" s="24">
        <v>0</v>
      </c>
      <c r="K82" s="24">
        <v>0</v>
      </c>
      <c r="L82" s="24">
        <v>0</v>
      </c>
    </row>
    <row r="83" spans="1:12" s="31" customFormat="1" ht="60" x14ac:dyDescent="0.25">
      <c r="A83" s="43" t="s">
        <v>152</v>
      </c>
      <c r="B83" s="7" t="s">
        <v>158</v>
      </c>
      <c r="C83" s="29"/>
      <c r="D83" s="23">
        <f t="shared" si="13"/>
        <v>19883.09951</v>
      </c>
      <c r="E83" s="23">
        <f t="shared" si="14"/>
        <v>19810.629219999999</v>
      </c>
      <c r="F83" s="24">
        <f t="shared" si="12"/>
        <v>99.635518144625522</v>
      </c>
      <c r="G83" s="23">
        <v>19883.09951</v>
      </c>
      <c r="H83" s="23">
        <v>19810.629219999999</v>
      </c>
      <c r="I83" s="24">
        <f t="shared" si="11"/>
        <v>99.635518144625522</v>
      </c>
      <c r="J83" s="24">
        <v>0</v>
      </c>
      <c r="K83" s="24">
        <v>0</v>
      </c>
      <c r="L83" s="24">
        <v>0</v>
      </c>
    </row>
    <row r="84" spans="1:12" s="47" customFormat="1" ht="42.75" x14ac:dyDescent="0.2">
      <c r="A84" s="44" t="s">
        <v>161</v>
      </c>
      <c r="B84" s="45" t="s">
        <v>159</v>
      </c>
      <c r="C84" s="52"/>
      <c r="D84" s="20">
        <f t="shared" si="13"/>
        <v>1050</v>
      </c>
      <c r="E84" s="20">
        <f t="shared" si="14"/>
        <v>1050</v>
      </c>
      <c r="F84" s="21">
        <f t="shared" si="12"/>
        <v>100</v>
      </c>
      <c r="G84" s="20">
        <f>G85</f>
        <v>1050</v>
      </c>
      <c r="H84" s="20">
        <f>H85</f>
        <v>1050</v>
      </c>
      <c r="I84" s="21">
        <f t="shared" si="11"/>
        <v>100</v>
      </c>
      <c r="J84" s="20">
        <f>J85</f>
        <v>0</v>
      </c>
      <c r="K84" s="20">
        <f>K85</f>
        <v>0</v>
      </c>
      <c r="L84" s="21">
        <v>0</v>
      </c>
    </row>
    <row r="85" spans="1:12" s="31" customFormat="1" ht="105" x14ac:dyDescent="0.25">
      <c r="A85" s="43" t="s">
        <v>162</v>
      </c>
      <c r="B85" s="7" t="s">
        <v>160</v>
      </c>
      <c r="C85" s="29" t="s">
        <v>19</v>
      </c>
      <c r="D85" s="23">
        <f t="shared" si="13"/>
        <v>1050</v>
      </c>
      <c r="E85" s="23">
        <f t="shared" si="14"/>
        <v>1050</v>
      </c>
      <c r="F85" s="24">
        <f t="shared" si="12"/>
        <v>100</v>
      </c>
      <c r="G85" s="23">
        <v>1050</v>
      </c>
      <c r="H85" s="23">
        <v>1050</v>
      </c>
      <c r="I85" s="24">
        <f t="shared" si="11"/>
        <v>100</v>
      </c>
      <c r="J85" s="24">
        <v>0</v>
      </c>
      <c r="K85" s="24">
        <v>0</v>
      </c>
      <c r="L85" s="24">
        <v>0</v>
      </c>
    </row>
    <row r="86" spans="1:12" s="31" customFormat="1" ht="18.75" customHeight="1" x14ac:dyDescent="0.25">
      <c r="A86" s="44" t="s">
        <v>75</v>
      </c>
      <c r="B86" s="50" t="s">
        <v>163</v>
      </c>
      <c r="C86" s="46"/>
      <c r="D86" s="20">
        <f t="shared" si="13"/>
        <v>595438.67426</v>
      </c>
      <c r="E86" s="20">
        <f t="shared" si="14"/>
        <v>580990.25352999999</v>
      </c>
      <c r="F86" s="21">
        <f t="shared" si="12"/>
        <v>97.573482987487125</v>
      </c>
      <c r="G86" s="20">
        <f>G87+G89</f>
        <v>75275.446430000011</v>
      </c>
      <c r="H86" s="20">
        <f>H87+H89</f>
        <v>73549.555840000001</v>
      </c>
      <c r="I86" s="21">
        <f t="shared" si="11"/>
        <v>97.707233006442621</v>
      </c>
      <c r="J86" s="20">
        <f>J87+J89</f>
        <v>520163.22782999999</v>
      </c>
      <c r="K86" s="20">
        <f>K87+K89</f>
        <v>507440.69769</v>
      </c>
      <c r="L86" s="21">
        <f t="shared" ref="L86:L123" si="15">K86/J86*100</f>
        <v>97.554127347087686</v>
      </c>
    </row>
    <row r="87" spans="1:12" s="47" customFormat="1" ht="14.25" x14ac:dyDescent="0.2">
      <c r="A87" s="44" t="s">
        <v>165</v>
      </c>
      <c r="B87" s="45" t="s">
        <v>166</v>
      </c>
      <c r="C87" s="52"/>
      <c r="D87" s="20">
        <f t="shared" si="13"/>
        <v>7990.1317899999995</v>
      </c>
      <c r="E87" s="20">
        <f t="shared" si="14"/>
        <v>7990.1317899999995</v>
      </c>
      <c r="F87" s="21">
        <f t="shared" si="12"/>
        <v>100</v>
      </c>
      <c r="G87" s="20">
        <f>G88</f>
        <v>239.70396</v>
      </c>
      <c r="H87" s="20">
        <f>H88</f>
        <v>239.70396</v>
      </c>
      <c r="I87" s="21">
        <f t="shared" si="11"/>
        <v>100</v>
      </c>
      <c r="J87" s="20">
        <f>J88</f>
        <v>7750.4278299999996</v>
      </c>
      <c r="K87" s="20">
        <f>K88</f>
        <v>7750.4278299999996</v>
      </c>
      <c r="L87" s="21">
        <f t="shared" si="15"/>
        <v>100</v>
      </c>
    </row>
    <row r="88" spans="1:12" s="31" customFormat="1" ht="49.7" customHeight="1" x14ac:dyDescent="0.25">
      <c r="A88" s="43" t="s">
        <v>167</v>
      </c>
      <c r="B88" s="7" t="s">
        <v>164</v>
      </c>
      <c r="C88" s="29" t="s">
        <v>19</v>
      </c>
      <c r="D88" s="23">
        <f t="shared" si="13"/>
        <v>7990.1317899999995</v>
      </c>
      <c r="E88" s="23">
        <f t="shared" si="14"/>
        <v>7990.1317899999995</v>
      </c>
      <c r="F88" s="24">
        <f t="shared" si="12"/>
        <v>100</v>
      </c>
      <c r="G88" s="23">
        <v>239.70396</v>
      </c>
      <c r="H88" s="23">
        <v>239.70396</v>
      </c>
      <c r="I88" s="24">
        <f t="shared" si="11"/>
        <v>100</v>
      </c>
      <c r="J88" s="23">
        <v>7750.4278299999996</v>
      </c>
      <c r="K88" s="23">
        <v>7750.4278299999996</v>
      </c>
      <c r="L88" s="24">
        <f t="shared" si="15"/>
        <v>100</v>
      </c>
    </row>
    <row r="89" spans="1:12" s="47" customFormat="1" ht="28.5" x14ac:dyDescent="0.2">
      <c r="A89" s="44" t="s">
        <v>169</v>
      </c>
      <c r="B89" s="45" t="s">
        <v>168</v>
      </c>
      <c r="C89" s="52"/>
      <c r="D89" s="20">
        <f t="shared" si="13"/>
        <v>587448.54246999999</v>
      </c>
      <c r="E89" s="20">
        <f t="shared" si="14"/>
        <v>573000.12173999997</v>
      </c>
      <c r="F89" s="21">
        <f t="shared" si="12"/>
        <v>97.540478921055822</v>
      </c>
      <c r="G89" s="20">
        <f>G90</f>
        <v>75035.742470000012</v>
      </c>
      <c r="H89" s="20">
        <f>H90</f>
        <v>73309.851880000002</v>
      </c>
      <c r="I89" s="21">
        <f t="shared" si="11"/>
        <v>97.699908692594022</v>
      </c>
      <c r="J89" s="20">
        <f>J90</f>
        <v>512412.8</v>
      </c>
      <c r="K89" s="20">
        <f>K90</f>
        <v>499690.26986</v>
      </c>
      <c r="L89" s="21">
        <f t="shared" si="15"/>
        <v>97.517132643837158</v>
      </c>
    </row>
    <row r="90" spans="1:12" s="47" customFormat="1" ht="45" x14ac:dyDescent="0.2">
      <c r="A90" s="44" t="s">
        <v>175</v>
      </c>
      <c r="B90" s="45" t="s">
        <v>170</v>
      </c>
      <c r="C90" s="29" t="s">
        <v>19</v>
      </c>
      <c r="D90" s="20">
        <f t="shared" si="13"/>
        <v>587448.54246999999</v>
      </c>
      <c r="E90" s="20">
        <f t="shared" si="14"/>
        <v>573000.12173999997</v>
      </c>
      <c r="F90" s="21">
        <f t="shared" si="12"/>
        <v>97.540478921055822</v>
      </c>
      <c r="G90" s="20">
        <f>G91+G92+G93+G94</f>
        <v>75035.742470000012</v>
      </c>
      <c r="H90" s="20">
        <f>H91+H92+H93+H94</f>
        <v>73309.851880000002</v>
      </c>
      <c r="I90" s="21">
        <f t="shared" si="11"/>
        <v>97.699908692594022</v>
      </c>
      <c r="J90" s="20">
        <f>J91+J92+J93+J94</f>
        <v>512412.8</v>
      </c>
      <c r="K90" s="20">
        <f>K91+K92+K93+K94</f>
        <v>499690.26986</v>
      </c>
      <c r="L90" s="21">
        <f t="shared" si="15"/>
        <v>97.517132643837158</v>
      </c>
    </row>
    <row r="91" spans="1:12" s="31" customFormat="1" ht="45" x14ac:dyDescent="0.25">
      <c r="A91" s="43" t="s">
        <v>176</v>
      </c>
      <c r="B91" s="7" t="s">
        <v>171</v>
      </c>
      <c r="C91" s="29" t="s">
        <v>19</v>
      </c>
      <c r="D91" s="23">
        <f t="shared" si="13"/>
        <v>3990.3475800000001</v>
      </c>
      <c r="E91" s="23">
        <f t="shared" si="14"/>
        <v>3990.3475800000001</v>
      </c>
      <c r="F91" s="24">
        <f t="shared" si="12"/>
        <v>100</v>
      </c>
      <c r="G91" s="23">
        <v>3990.3475800000001</v>
      </c>
      <c r="H91" s="23">
        <v>3990.3475800000001</v>
      </c>
      <c r="I91" s="24">
        <f t="shared" si="11"/>
        <v>100</v>
      </c>
      <c r="J91" s="24">
        <v>0</v>
      </c>
      <c r="K91" s="24">
        <v>0</v>
      </c>
      <c r="L91" s="24">
        <v>0</v>
      </c>
    </row>
    <row r="92" spans="1:12" s="31" customFormat="1" ht="50.25" customHeight="1" x14ac:dyDescent="0.25">
      <c r="A92" s="43" t="s">
        <v>317</v>
      </c>
      <c r="B92" s="7" t="s">
        <v>172</v>
      </c>
      <c r="C92" s="29" t="s">
        <v>19</v>
      </c>
      <c r="D92" s="23">
        <f t="shared" si="13"/>
        <v>572763.68580999994</v>
      </c>
      <c r="E92" s="23">
        <f t="shared" si="14"/>
        <v>559456.58492000005</v>
      </c>
      <c r="F92" s="24">
        <f t="shared" si="12"/>
        <v>97.676685652446508</v>
      </c>
      <c r="G92" s="23">
        <v>68731.642300000007</v>
      </c>
      <c r="H92" s="23">
        <v>67142.710080000004</v>
      </c>
      <c r="I92" s="24">
        <f t="shared" si="11"/>
        <v>97.688208564747185</v>
      </c>
      <c r="J92" s="23">
        <v>504032.04350999999</v>
      </c>
      <c r="K92" s="23">
        <v>492313.87484</v>
      </c>
      <c r="L92" s="24">
        <f t="shared" si="15"/>
        <v>97.675114346223609</v>
      </c>
    </row>
    <row r="93" spans="1:12" s="31" customFormat="1" ht="51" customHeight="1" x14ac:dyDescent="0.25">
      <c r="A93" s="43" t="s">
        <v>318</v>
      </c>
      <c r="B93" s="7" t="s">
        <v>173</v>
      </c>
      <c r="C93" s="29" t="s">
        <v>19</v>
      </c>
      <c r="D93" s="23">
        <f t="shared" si="13"/>
        <v>9523.5869199999997</v>
      </c>
      <c r="E93" s="23">
        <f t="shared" si="14"/>
        <v>8382.2670799999996</v>
      </c>
      <c r="F93" s="24">
        <f t="shared" si="12"/>
        <v>88.015861569938806</v>
      </c>
      <c r="G93" s="23">
        <v>1142.83043</v>
      </c>
      <c r="H93" s="23">
        <v>1005.87206</v>
      </c>
      <c r="I93" s="24">
        <f t="shared" si="11"/>
        <v>88.015862510766368</v>
      </c>
      <c r="J93" s="23">
        <v>8380.7564899999998</v>
      </c>
      <c r="K93" s="23">
        <v>7376.3950199999999</v>
      </c>
      <c r="L93" s="24">
        <f t="shared" si="15"/>
        <v>88.015861441644162</v>
      </c>
    </row>
    <row r="94" spans="1:12" s="31" customFormat="1" ht="65.25" customHeight="1" x14ac:dyDescent="0.25">
      <c r="A94" s="43" t="s">
        <v>319</v>
      </c>
      <c r="B94" s="7" t="s">
        <v>174</v>
      </c>
      <c r="C94" s="29" t="s">
        <v>19</v>
      </c>
      <c r="D94" s="23">
        <f t="shared" si="13"/>
        <v>1170.9221600000001</v>
      </c>
      <c r="E94" s="23">
        <f t="shared" si="14"/>
        <v>1170.9221600000001</v>
      </c>
      <c r="F94" s="24">
        <f t="shared" si="12"/>
        <v>100</v>
      </c>
      <c r="G94" s="23">
        <v>1170.9221600000001</v>
      </c>
      <c r="H94" s="23">
        <v>1170.9221600000001</v>
      </c>
      <c r="I94" s="24">
        <f t="shared" si="11"/>
        <v>100</v>
      </c>
      <c r="J94" s="24">
        <v>0</v>
      </c>
      <c r="K94" s="24">
        <v>0</v>
      </c>
      <c r="L94" s="24">
        <v>0</v>
      </c>
    </row>
    <row r="95" spans="1:12" s="31" customFormat="1" ht="31.7" customHeight="1" x14ac:dyDescent="0.25">
      <c r="A95" s="44" t="s">
        <v>178</v>
      </c>
      <c r="B95" s="45" t="s">
        <v>177</v>
      </c>
      <c r="C95" s="52"/>
      <c r="D95" s="20">
        <f t="shared" si="13"/>
        <v>1221570.42325</v>
      </c>
      <c r="E95" s="20">
        <f t="shared" si="14"/>
        <v>1217190.52355</v>
      </c>
      <c r="F95" s="21">
        <f t="shared" si="12"/>
        <v>99.641453360638252</v>
      </c>
      <c r="G95" s="20">
        <f>G96+G100+G102+G109+G131</f>
        <v>409104.12325</v>
      </c>
      <c r="H95" s="20">
        <f>H96+H100+H102+H109+H131</f>
        <v>407744.97675000003</v>
      </c>
      <c r="I95" s="21">
        <f t="shared" si="11"/>
        <v>99.66777492018349</v>
      </c>
      <c r="J95" s="20">
        <f>J96+J100+J102+J109+J131</f>
        <v>812466.29999999993</v>
      </c>
      <c r="K95" s="20">
        <f>K96+K100+K102+K109+K131</f>
        <v>809445.54679999989</v>
      </c>
      <c r="L95" s="21">
        <f t="shared" si="15"/>
        <v>99.628199569631377</v>
      </c>
    </row>
    <row r="96" spans="1:12" s="47" customFormat="1" ht="28.5" x14ac:dyDescent="0.2">
      <c r="A96" s="44" t="s">
        <v>179</v>
      </c>
      <c r="B96" s="45" t="s">
        <v>126</v>
      </c>
      <c r="C96" s="52"/>
      <c r="D96" s="20">
        <f t="shared" si="13"/>
        <v>12078</v>
      </c>
      <c r="E96" s="20">
        <f t="shared" si="14"/>
        <v>12078</v>
      </c>
      <c r="F96" s="21">
        <f t="shared" si="12"/>
        <v>100</v>
      </c>
      <c r="G96" s="20">
        <f>G97+G98+G99</f>
        <v>1518</v>
      </c>
      <c r="H96" s="20">
        <f>H97+H98+H99</f>
        <v>1518</v>
      </c>
      <c r="I96" s="21">
        <f t="shared" si="11"/>
        <v>100</v>
      </c>
      <c r="J96" s="20">
        <f>J97+J98+J99</f>
        <v>10560</v>
      </c>
      <c r="K96" s="20">
        <f>K97+K98+K99</f>
        <v>10560</v>
      </c>
      <c r="L96" s="21">
        <f t="shared" si="15"/>
        <v>100</v>
      </c>
    </row>
    <row r="97" spans="1:12" s="31" customFormat="1" ht="59.25" customHeight="1" x14ac:dyDescent="0.25">
      <c r="A97" s="43" t="s">
        <v>180</v>
      </c>
      <c r="B97" s="7" t="s">
        <v>183</v>
      </c>
      <c r="C97" s="29" t="s">
        <v>19</v>
      </c>
      <c r="D97" s="23">
        <f t="shared" si="13"/>
        <v>12000</v>
      </c>
      <c r="E97" s="23">
        <f t="shared" si="14"/>
        <v>12000</v>
      </c>
      <c r="F97" s="24">
        <f t="shared" si="12"/>
        <v>100</v>
      </c>
      <c r="G97" s="23">
        <v>1440</v>
      </c>
      <c r="H97" s="23">
        <v>1440</v>
      </c>
      <c r="I97" s="24">
        <f t="shared" si="11"/>
        <v>100</v>
      </c>
      <c r="J97" s="23">
        <v>10560</v>
      </c>
      <c r="K97" s="23">
        <v>10560</v>
      </c>
      <c r="L97" s="24">
        <f t="shared" si="15"/>
        <v>100</v>
      </c>
    </row>
    <row r="98" spans="1:12" s="31" customFormat="1" ht="33" customHeight="1" x14ac:dyDescent="0.25">
      <c r="A98" s="43" t="s">
        <v>181</v>
      </c>
      <c r="B98" s="7" t="s">
        <v>184</v>
      </c>
      <c r="C98" s="29" t="s">
        <v>19</v>
      </c>
      <c r="D98" s="23">
        <f t="shared" si="13"/>
        <v>18</v>
      </c>
      <c r="E98" s="23">
        <f t="shared" si="14"/>
        <v>18</v>
      </c>
      <c r="F98" s="24">
        <f t="shared" si="12"/>
        <v>100</v>
      </c>
      <c r="G98" s="23">
        <v>18</v>
      </c>
      <c r="H98" s="23">
        <v>18</v>
      </c>
      <c r="I98" s="24">
        <f t="shared" si="11"/>
        <v>100</v>
      </c>
      <c r="J98" s="24">
        <v>0</v>
      </c>
      <c r="K98" s="24">
        <v>0</v>
      </c>
      <c r="L98" s="24">
        <v>0</v>
      </c>
    </row>
    <row r="99" spans="1:12" s="31" customFormat="1" ht="47.25" customHeight="1" x14ac:dyDescent="0.25">
      <c r="A99" s="43" t="s">
        <v>182</v>
      </c>
      <c r="B99" s="7" t="s">
        <v>185</v>
      </c>
      <c r="C99" s="29" t="s">
        <v>19</v>
      </c>
      <c r="D99" s="23">
        <f t="shared" si="13"/>
        <v>60</v>
      </c>
      <c r="E99" s="23">
        <f t="shared" si="14"/>
        <v>60</v>
      </c>
      <c r="F99" s="24">
        <f t="shared" si="12"/>
        <v>100</v>
      </c>
      <c r="G99" s="23">
        <v>60</v>
      </c>
      <c r="H99" s="23">
        <v>60</v>
      </c>
      <c r="I99" s="24">
        <f t="shared" si="11"/>
        <v>100</v>
      </c>
      <c r="J99" s="24">
        <v>0</v>
      </c>
      <c r="K99" s="24">
        <v>0</v>
      </c>
      <c r="L99" s="24">
        <v>0</v>
      </c>
    </row>
    <row r="100" spans="1:12" s="47" customFormat="1" ht="30.2" customHeight="1" x14ac:dyDescent="0.2">
      <c r="A100" s="44" t="s">
        <v>187</v>
      </c>
      <c r="B100" s="45" t="s">
        <v>189</v>
      </c>
      <c r="C100" s="52"/>
      <c r="D100" s="20">
        <f t="shared" si="13"/>
        <v>17392.989690000002</v>
      </c>
      <c r="E100" s="20">
        <f t="shared" si="14"/>
        <v>17392.989690000002</v>
      </c>
      <c r="F100" s="21">
        <f t="shared" si="12"/>
        <v>100</v>
      </c>
      <c r="G100" s="20">
        <f>G101</f>
        <v>521.78968999999995</v>
      </c>
      <c r="H100" s="20">
        <f>H101</f>
        <v>521.78968999999995</v>
      </c>
      <c r="I100" s="21">
        <f t="shared" si="11"/>
        <v>100</v>
      </c>
      <c r="J100" s="20">
        <f>J101</f>
        <v>16871.2</v>
      </c>
      <c r="K100" s="20">
        <f>K101</f>
        <v>16871.2</v>
      </c>
      <c r="L100" s="21">
        <f t="shared" si="15"/>
        <v>100</v>
      </c>
    </row>
    <row r="101" spans="1:12" s="31" customFormat="1" ht="44.45" customHeight="1" x14ac:dyDescent="0.25">
      <c r="A101" s="43" t="s">
        <v>188</v>
      </c>
      <c r="B101" s="7" t="s">
        <v>186</v>
      </c>
      <c r="C101" s="29" t="s">
        <v>19</v>
      </c>
      <c r="D101" s="23">
        <f t="shared" si="13"/>
        <v>17392.989690000002</v>
      </c>
      <c r="E101" s="23">
        <f t="shared" si="14"/>
        <v>17392.989690000002</v>
      </c>
      <c r="F101" s="24">
        <f t="shared" si="12"/>
        <v>100</v>
      </c>
      <c r="G101" s="23">
        <v>521.78968999999995</v>
      </c>
      <c r="H101" s="23">
        <v>521.78968999999995</v>
      </c>
      <c r="I101" s="24">
        <f t="shared" si="11"/>
        <v>100</v>
      </c>
      <c r="J101" s="23">
        <v>16871.2</v>
      </c>
      <c r="K101" s="23">
        <v>16871.2</v>
      </c>
      <c r="L101" s="24">
        <f t="shared" si="15"/>
        <v>100</v>
      </c>
    </row>
    <row r="102" spans="1:12" s="47" customFormat="1" ht="30.2" customHeight="1" x14ac:dyDescent="0.2">
      <c r="A102" s="44" t="s">
        <v>190</v>
      </c>
      <c r="B102" s="45" t="s">
        <v>191</v>
      </c>
      <c r="C102" s="52"/>
      <c r="D102" s="20">
        <f t="shared" si="13"/>
        <v>4401.3658000000005</v>
      </c>
      <c r="E102" s="20">
        <f t="shared" si="14"/>
        <v>4399.6737999999996</v>
      </c>
      <c r="F102" s="21">
        <f t="shared" si="12"/>
        <v>99.961557387481832</v>
      </c>
      <c r="G102" s="20">
        <f>G103+G104+G105+G106+G107+G108</f>
        <v>4401.3658000000005</v>
      </c>
      <c r="H102" s="20">
        <f>H103+H104+H105+H106+H107+H108</f>
        <v>4399.6737999999996</v>
      </c>
      <c r="I102" s="21">
        <f t="shared" si="11"/>
        <v>99.961557387481832</v>
      </c>
      <c r="J102" s="20">
        <f>J103+J104+J105+J106+J107+J108</f>
        <v>0</v>
      </c>
      <c r="K102" s="20">
        <f>K103+K104+K105+K106+K107+K108</f>
        <v>0</v>
      </c>
      <c r="L102" s="21">
        <v>0</v>
      </c>
    </row>
    <row r="103" spans="1:12" s="31" customFormat="1" ht="60" x14ac:dyDescent="0.25">
      <c r="A103" s="43" t="s">
        <v>198</v>
      </c>
      <c r="B103" s="7" t="s">
        <v>192</v>
      </c>
      <c r="C103" s="29" t="s">
        <v>19</v>
      </c>
      <c r="D103" s="23">
        <f t="shared" si="13"/>
        <v>2892.9818</v>
      </c>
      <c r="E103" s="23">
        <f t="shared" si="14"/>
        <v>2892.9818</v>
      </c>
      <c r="F103" s="24">
        <f t="shared" si="12"/>
        <v>100</v>
      </c>
      <c r="G103" s="23">
        <v>2892.9818</v>
      </c>
      <c r="H103" s="23">
        <v>2892.9818</v>
      </c>
      <c r="I103" s="24">
        <f t="shared" si="11"/>
        <v>100</v>
      </c>
      <c r="J103" s="24">
        <v>0</v>
      </c>
      <c r="K103" s="24">
        <v>0</v>
      </c>
      <c r="L103" s="24">
        <v>0</v>
      </c>
    </row>
    <row r="104" spans="1:12" s="31" customFormat="1" ht="63" customHeight="1" x14ac:dyDescent="0.25">
      <c r="A104" s="43" t="s">
        <v>199</v>
      </c>
      <c r="B104" s="7" t="s">
        <v>193</v>
      </c>
      <c r="C104" s="29" t="s">
        <v>19</v>
      </c>
      <c r="D104" s="23">
        <f t="shared" si="13"/>
        <v>183.51400000000001</v>
      </c>
      <c r="E104" s="23">
        <f t="shared" si="14"/>
        <v>183.51400000000001</v>
      </c>
      <c r="F104" s="24">
        <f t="shared" si="12"/>
        <v>100</v>
      </c>
      <c r="G104" s="23">
        <v>183.51400000000001</v>
      </c>
      <c r="H104" s="24">
        <v>183.51400000000001</v>
      </c>
      <c r="I104" s="24">
        <f t="shared" si="11"/>
        <v>100</v>
      </c>
      <c r="J104" s="24">
        <v>0</v>
      </c>
      <c r="K104" s="24">
        <v>0</v>
      </c>
      <c r="L104" s="24">
        <v>0</v>
      </c>
    </row>
    <row r="105" spans="1:12" s="31" customFormat="1" ht="50.25" customHeight="1" x14ac:dyDescent="0.25">
      <c r="A105" s="43" t="s">
        <v>200</v>
      </c>
      <c r="B105" s="7" t="s">
        <v>194</v>
      </c>
      <c r="C105" s="29" t="s">
        <v>19</v>
      </c>
      <c r="D105" s="23">
        <f t="shared" si="13"/>
        <v>300</v>
      </c>
      <c r="E105" s="23">
        <f t="shared" si="14"/>
        <v>298.30799999999999</v>
      </c>
      <c r="F105" s="24">
        <f t="shared" si="12"/>
        <v>99.436000000000007</v>
      </c>
      <c r="G105" s="23">
        <v>300</v>
      </c>
      <c r="H105" s="24">
        <v>298.30799999999999</v>
      </c>
      <c r="I105" s="24">
        <f t="shared" si="11"/>
        <v>99.436000000000007</v>
      </c>
      <c r="J105" s="24">
        <v>0</v>
      </c>
      <c r="K105" s="24">
        <v>0</v>
      </c>
      <c r="L105" s="24">
        <v>0</v>
      </c>
    </row>
    <row r="106" spans="1:12" s="31" customFormat="1" ht="48.75" customHeight="1" x14ac:dyDescent="0.25">
      <c r="A106" s="43" t="s">
        <v>201</v>
      </c>
      <c r="B106" s="7" t="s">
        <v>195</v>
      </c>
      <c r="C106" s="29" t="s">
        <v>19</v>
      </c>
      <c r="D106" s="23">
        <f t="shared" si="13"/>
        <v>700</v>
      </c>
      <c r="E106" s="23">
        <f t="shared" si="14"/>
        <v>700</v>
      </c>
      <c r="F106" s="24">
        <f t="shared" si="12"/>
        <v>100</v>
      </c>
      <c r="G106" s="23">
        <v>700</v>
      </c>
      <c r="H106" s="24">
        <v>700</v>
      </c>
      <c r="I106" s="24">
        <f t="shared" si="11"/>
        <v>100</v>
      </c>
      <c r="J106" s="24">
        <v>0</v>
      </c>
      <c r="K106" s="24">
        <v>0</v>
      </c>
      <c r="L106" s="24">
        <v>0</v>
      </c>
    </row>
    <row r="107" spans="1:12" s="31" customFormat="1" ht="34.5" customHeight="1" x14ac:dyDescent="0.25">
      <c r="A107" s="43" t="s">
        <v>202</v>
      </c>
      <c r="B107" s="7" t="s">
        <v>196</v>
      </c>
      <c r="C107" s="29" t="s">
        <v>19</v>
      </c>
      <c r="D107" s="23">
        <f t="shared" si="13"/>
        <v>125</v>
      </c>
      <c r="E107" s="23">
        <f t="shared" si="14"/>
        <v>125</v>
      </c>
      <c r="F107" s="24">
        <f t="shared" si="12"/>
        <v>100</v>
      </c>
      <c r="G107" s="23">
        <v>125</v>
      </c>
      <c r="H107" s="24">
        <v>125</v>
      </c>
      <c r="I107" s="24">
        <f t="shared" si="11"/>
        <v>100</v>
      </c>
      <c r="J107" s="24">
        <v>0</v>
      </c>
      <c r="K107" s="24">
        <v>0</v>
      </c>
      <c r="L107" s="24">
        <v>0</v>
      </c>
    </row>
    <row r="108" spans="1:12" s="31" customFormat="1" ht="48.2" customHeight="1" x14ac:dyDescent="0.25">
      <c r="A108" s="43" t="s">
        <v>203</v>
      </c>
      <c r="B108" s="7" t="s">
        <v>197</v>
      </c>
      <c r="C108" s="29" t="s">
        <v>19</v>
      </c>
      <c r="D108" s="23">
        <f t="shared" si="13"/>
        <v>199.87</v>
      </c>
      <c r="E108" s="23">
        <f t="shared" si="14"/>
        <v>199.87</v>
      </c>
      <c r="F108" s="24">
        <f t="shared" si="12"/>
        <v>100</v>
      </c>
      <c r="G108" s="23">
        <v>199.87</v>
      </c>
      <c r="H108" s="23">
        <v>199.87</v>
      </c>
      <c r="I108" s="24">
        <f t="shared" si="11"/>
        <v>100</v>
      </c>
      <c r="J108" s="24">
        <v>0</v>
      </c>
      <c r="K108" s="24">
        <v>0</v>
      </c>
      <c r="L108" s="24">
        <v>0</v>
      </c>
    </row>
    <row r="109" spans="1:12" s="47" customFormat="1" ht="28.5" x14ac:dyDescent="0.2">
      <c r="A109" s="44" t="s">
        <v>207</v>
      </c>
      <c r="B109" s="45" t="s">
        <v>206</v>
      </c>
      <c r="C109" s="52"/>
      <c r="D109" s="20">
        <f t="shared" si="13"/>
        <v>1060018.9655499998</v>
      </c>
      <c r="E109" s="20">
        <f t="shared" si="14"/>
        <v>1056126.1647599998</v>
      </c>
      <c r="F109" s="21">
        <f t="shared" si="12"/>
        <v>99.632761213099599</v>
      </c>
      <c r="G109" s="20">
        <f>G110+G115</f>
        <v>285618.16555000003</v>
      </c>
      <c r="H109" s="20">
        <f>H110+H115</f>
        <v>284746.11796</v>
      </c>
      <c r="I109" s="21">
        <f t="shared" si="11"/>
        <v>99.694680627781224</v>
      </c>
      <c r="J109" s="20">
        <f>J110+J115</f>
        <v>774400.79999999993</v>
      </c>
      <c r="K109" s="20">
        <f>K110+K115</f>
        <v>771380.04679999989</v>
      </c>
      <c r="L109" s="21">
        <f t="shared" si="15"/>
        <v>99.609923801731597</v>
      </c>
    </row>
    <row r="110" spans="1:12" s="47" customFormat="1" ht="48.2" customHeight="1" x14ac:dyDescent="0.2">
      <c r="A110" s="44" t="s">
        <v>213</v>
      </c>
      <c r="B110" s="45" t="s">
        <v>208</v>
      </c>
      <c r="C110" s="52"/>
      <c r="D110" s="20">
        <f t="shared" si="13"/>
        <v>85446.373350000009</v>
      </c>
      <c r="E110" s="20">
        <f t="shared" si="14"/>
        <v>85446.373350000009</v>
      </c>
      <c r="F110" s="21">
        <f t="shared" si="12"/>
        <v>100</v>
      </c>
      <c r="G110" s="20">
        <f>G111+G112+G113+G114</f>
        <v>85446.373350000009</v>
      </c>
      <c r="H110" s="20">
        <f>H111+H112+H113+H114</f>
        <v>85446.373350000009</v>
      </c>
      <c r="I110" s="21">
        <f t="shared" si="11"/>
        <v>100</v>
      </c>
      <c r="J110" s="20">
        <f>J111+J112+J113+J114</f>
        <v>0</v>
      </c>
      <c r="K110" s="20">
        <f>K111+K112+K113+K114</f>
        <v>0</v>
      </c>
      <c r="L110" s="21">
        <v>0</v>
      </c>
    </row>
    <row r="111" spans="1:12" s="31" customFormat="1" ht="21.75" customHeight="1" x14ac:dyDescent="0.25">
      <c r="A111" s="43" t="s">
        <v>215</v>
      </c>
      <c r="B111" s="7" t="s">
        <v>209</v>
      </c>
      <c r="C111" s="29" t="s">
        <v>19</v>
      </c>
      <c r="D111" s="23">
        <f t="shared" si="13"/>
        <v>4435.5123999999996</v>
      </c>
      <c r="E111" s="23">
        <f t="shared" si="14"/>
        <v>4435.5123999999996</v>
      </c>
      <c r="F111" s="24">
        <f t="shared" si="12"/>
        <v>100</v>
      </c>
      <c r="G111" s="23">
        <v>4435.5123999999996</v>
      </c>
      <c r="H111" s="23">
        <v>4435.5123999999996</v>
      </c>
      <c r="I111" s="24">
        <f t="shared" si="11"/>
        <v>100</v>
      </c>
      <c r="J111" s="24">
        <v>0</v>
      </c>
      <c r="K111" s="24">
        <v>0</v>
      </c>
      <c r="L111" s="24">
        <v>0</v>
      </c>
    </row>
    <row r="112" spans="1:12" s="31" customFormat="1" ht="45" x14ac:dyDescent="0.25">
      <c r="A112" s="43" t="s">
        <v>216</v>
      </c>
      <c r="B112" s="7" t="s">
        <v>210</v>
      </c>
      <c r="C112" s="29" t="s">
        <v>19</v>
      </c>
      <c r="D112" s="23">
        <f t="shared" si="13"/>
        <v>79213.860950000002</v>
      </c>
      <c r="E112" s="23">
        <f t="shared" si="14"/>
        <v>79213.860950000002</v>
      </c>
      <c r="F112" s="24">
        <f t="shared" si="12"/>
        <v>100</v>
      </c>
      <c r="G112" s="23">
        <v>79213.860950000002</v>
      </c>
      <c r="H112" s="23">
        <v>79213.860950000002</v>
      </c>
      <c r="I112" s="24">
        <f t="shared" si="11"/>
        <v>100</v>
      </c>
      <c r="J112" s="24">
        <v>0</v>
      </c>
      <c r="K112" s="24">
        <v>0</v>
      </c>
      <c r="L112" s="24">
        <v>0</v>
      </c>
    </row>
    <row r="113" spans="1:12" s="32" customFormat="1" ht="67.7" hidden="1" customHeight="1" x14ac:dyDescent="0.25">
      <c r="A113" s="35" t="s">
        <v>217</v>
      </c>
      <c r="B113" s="28" t="s">
        <v>211</v>
      </c>
      <c r="C113" s="36" t="s">
        <v>19</v>
      </c>
      <c r="D113" s="33">
        <f t="shared" si="13"/>
        <v>0</v>
      </c>
      <c r="E113" s="33">
        <f t="shared" si="14"/>
        <v>0</v>
      </c>
      <c r="F113" s="34">
        <v>0</v>
      </c>
      <c r="G113" s="33">
        <v>0</v>
      </c>
      <c r="H113" s="33">
        <v>0</v>
      </c>
      <c r="I113" s="34">
        <v>0</v>
      </c>
      <c r="J113" s="34">
        <v>0</v>
      </c>
      <c r="K113" s="34">
        <v>0</v>
      </c>
      <c r="L113" s="34">
        <v>0</v>
      </c>
    </row>
    <row r="114" spans="1:12" s="31" customFormat="1" ht="45" x14ac:dyDescent="0.25">
      <c r="A114" s="43" t="s">
        <v>218</v>
      </c>
      <c r="B114" s="7" t="s">
        <v>212</v>
      </c>
      <c r="C114" s="29" t="s">
        <v>19</v>
      </c>
      <c r="D114" s="23">
        <f t="shared" si="13"/>
        <v>1797</v>
      </c>
      <c r="E114" s="23">
        <f t="shared" si="14"/>
        <v>1797</v>
      </c>
      <c r="F114" s="24">
        <f t="shared" si="12"/>
        <v>100</v>
      </c>
      <c r="G114" s="23">
        <v>1797</v>
      </c>
      <c r="H114" s="23">
        <v>1797</v>
      </c>
      <c r="I114" s="24">
        <f t="shared" si="11"/>
        <v>100</v>
      </c>
      <c r="J114" s="24">
        <v>0</v>
      </c>
      <c r="K114" s="24">
        <v>0</v>
      </c>
      <c r="L114" s="24">
        <v>0</v>
      </c>
    </row>
    <row r="115" spans="1:12" s="47" customFormat="1" ht="47.25" customHeight="1" x14ac:dyDescent="0.2">
      <c r="A115" s="44" t="s">
        <v>219</v>
      </c>
      <c r="B115" s="45" t="s">
        <v>220</v>
      </c>
      <c r="C115" s="52"/>
      <c r="D115" s="20">
        <f t="shared" si="13"/>
        <v>974572.59219999996</v>
      </c>
      <c r="E115" s="20">
        <f t="shared" si="14"/>
        <v>970679.79140999983</v>
      </c>
      <c r="F115" s="21">
        <f t="shared" si="12"/>
        <v>99.600563280646696</v>
      </c>
      <c r="G115" s="20">
        <f>G116+G117+G118+G119+G120+G121+G122+G123+G124+G125+G126+G127+G128+G129+G130</f>
        <v>200171.7922</v>
      </c>
      <c r="H115" s="20">
        <f>H116+H117+H118+H119+H120+H121+H122+H123+H124+H125</f>
        <v>199299.74460999999</v>
      </c>
      <c r="I115" s="21">
        <f t="shared" si="11"/>
        <v>99.564350411006615</v>
      </c>
      <c r="J115" s="20">
        <f>J116+J117+J118+J119+J120+J121+J122+J123+J124+J125+J126+J127+J128+J129+J130</f>
        <v>774400.79999999993</v>
      </c>
      <c r="K115" s="20">
        <f>K116+K117+K118+K119+K120+K121+K122+K123+K124+K125+K126+K127+K128+K129+K130</f>
        <v>771380.04679999989</v>
      </c>
      <c r="L115" s="21">
        <f t="shared" si="15"/>
        <v>99.609923801731597</v>
      </c>
    </row>
    <row r="116" spans="1:12" s="31" customFormat="1" ht="52.5" customHeight="1" x14ac:dyDescent="0.25">
      <c r="A116" s="43" t="s">
        <v>229</v>
      </c>
      <c r="B116" s="7" t="s">
        <v>221</v>
      </c>
      <c r="C116" s="29" t="s">
        <v>19</v>
      </c>
      <c r="D116" s="23">
        <f t="shared" si="13"/>
        <v>3220</v>
      </c>
      <c r="E116" s="23">
        <f t="shared" si="14"/>
        <v>3220</v>
      </c>
      <c r="F116" s="24">
        <f t="shared" si="12"/>
        <v>100</v>
      </c>
      <c r="G116" s="23">
        <v>3220</v>
      </c>
      <c r="H116" s="23">
        <v>3220</v>
      </c>
      <c r="I116" s="24">
        <f t="shared" si="11"/>
        <v>100</v>
      </c>
      <c r="J116" s="24">
        <v>0</v>
      </c>
      <c r="K116" s="24">
        <v>0</v>
      </c>
      <c r="L116" s="24">
        <v>0</v>
      </c>
    </row>
    <row r="117" spans="1:12" s="31" customFormat="1" ht="62.45" customHeight="1" x14ac:dyDescent="0.25">
      <c r="A117" s="43" t="s">
        <v>230</v>
      </c>
      <c r="B117" s="7" t="s">
        <v>222</v>
      </c>
      <c r="C117" s="29" t="s">
        <v>19</v>
      </c>
      <c r="D117" s="23">
        <f t="shared" si="13"/>
        <v>100</v>
      </c>
      <c r="E117" s="23">
        <f t="shared" si="14"/>
        <v>100</v>
      </c>
      <c r="F117" s="24">
        <f t="shared" si="12"/>
        <v>100</v>
      </c>
      <c r="G117" s="23">
        <v>100</v>
      </c>
      <c r="H117" s="23">
        <v>100</v>
      </c>
      <c r="I117" s="24">
        <f t="shared" si="11"/>
        <v>100</v>
      </c>
      <c r="J117" s="24">
        <v>0</v>
      </c>
      <c r="K117" s="24">
        <v>0</v>
      </c>
      <c r="L117" s="24">
        <v>0</v>
      </c>
    </row>
    <row r="118" spans="1:12" s="31" customFormat="1" ht="96.75" customHeight="1" x14ac:dyDescent="0.25">
      <c r="A118" s="43" t="s">
        <v>231</v>
      </c>
      <c r="B118" s="7" t="s">
        <v>223</v>
      </c>
      <c r="C118" s="29" t="s">
        <v>19</v>
      </c>
      <c r="D118" s="23">
        <f t="shared" si="13"/>
        <v>258</v>
      </c>
      <c r="E118" s="23">
        <f t="shared" si="14"/>
        <v>258</v>
      </c>
      <c r="F118" s="24">
        <f t="shared" si="12"/>
        <v>100</v>
      </c>
      <c r="G118" s="23">
        <v>258</v>
      </c>
      <c r="H118" s="23">
        <v>258</v>
      </c>
      <c r="I118" s="24">
        <f t="shared" si="11"/>
        <v>100</v>
      </c>
      <c r="J118" s="24">
        <v>0</v>
      </c>
      <c r="K118" s="24">
        <v>0</v>
      </c>
      <c r="L118" s="24">
        <v>0</v>
      </c>
    </row>
    <row r="119" spans="1:12" s="31" customFormat="1" ht="107.45" customHeight="1" x14ac:dyDescent="0.25">
      <c r="A119" s="43" t="s">
        <v>232</v>
      </c>
      <c r="B119" s="7" t="s">
        <v>224</v>
      </c>
      <c r="C119" s="29" t="s">
        <v>19</v>
      </c>
      <c r="D119" s="23">
        <f t="shared" si="13"/>
        <v>23492.768250000001</v>
      </c>
      <c r="E119" s="23">
        <f t="shared" si="14"/>
        <v>22620.720659999999</v>
      </c>
      <c r="F119" s="24">
        <f t="shared" si="12"/>
        <v>96.288016887920378</v>
      </c>
      <c r="G119" s="23">
        <v>23492.768250000001</v>
      </c>
      <c r="H119" s="23">
        <v>22620.720659999999</v>
      </c>
      <c r="I119" s="24">
        <f t="shared" si="11"/>
        <v>96.288016887920378</v>
      </c>
      <c r="J119" s="24">
        <v>0</v>
      </c>
      <c r="K119" s="24">
        <v>0</v>
      </c>
      <c r="L119" s="24">
        <v>0</v>
      </c>
    </row>
    <row r="120" spans="1:12" s="31" customFormat="1" ht="52.5" customHeight="1" x14ac:dyDescent="0.25">
      <c r="A120" s="43" t="s">
        <v>233</v>
      </c>
      <c r="B120" s="7" t="s">
        <v>225</v>
      </c>
      <c r="C120" s="29" t="s">
        <v>19</v>
      </c>
      <c r="D120" s="23">
        <f t="shared" si="13"/>
        <v>654958.07999999996</v>
      </c>
      <c r="E120" s="23">
        <f t="shared" si="14"/>
        <v>654795.31831</v>
      </c>
      <c r="F120" s="24">
        <f t="shared" si="12"/>
        <v>99.975149296577897</v>
      </c>
      <c r="G120" s="23">
        <v>0</v>
      </c>
      <c r="H120" s="23">
        <v>0</v>
      </c>
      <c r="I120" s="23">
        <v>0</v>
      </c>
      <c r="J120" s="23">
        <v>654958.07999999996</v>
      </c>
      <c r="K120" s="23">
        <v>654795.31831</v>
      </c>
      <c r="L120" s="24">
        <f t="shared" si="15"/>
        <v>99.975149296577897</v>
      </c>
    </row>
    <row r="121" spans="1:12" s="31" customFormat="1" ht="49.7" customHeight="1" x14ac:dyDescent="0.25">
      <c r="A121" s="43" t="s">
        <v>234</v>
      </c>
      <c r="B121" s="7" t="s">
        <v>226</v>
      </c>
      <c r="C121" s="29" t="s">
        <v>19</v>
      </c>
      <c r="D121" s="23">
        <f t="shared" si="13"/>
        <v>29294.92</v>
      </c>
      <c r="E121" s="23">
        <f t="shared" si="14"/>
        <v>28174.108530000001</v>
      </c>
      <c r="F121" s="24">
        <f t="shared" si="12"/>
        <v>96.174041540308025</v>
      </c>
      <c r="G121" s="23">
        <v>0</v>
      </c>
      <c r="H121" s="23">
        <v>0</v>
      </c>
      <c r="I121" s="23">
        <v>0</v>
      </c>
      <c r="J121" s="23">
        <v>29294.92</v>
      </c>
      <c r="K121" s="23">
        <v>28174.108530000001</v>
      </c>
      <c r="L121" s="24">
        <f t="shared" si="15"/>
        <v>96.174041540308025</v>
      </c>
    </row>
    <row r="122" spans="1:12" s="31" customFormat="1" ht="45" x14ac:dyDescent="0.25">
      <c r="A122" s="84" t="s">
        <v>235</v>
      </c>
      <c r="B122" s="81" t="s">
        <v>227</v>
      </c>
      <c r="C122" s="29" t="s">
        <v>19</v>
      </c>
      <c r="D122" s="23">
        <f t="shared" si="13"/>
        <v>75453.443199999994</v>
      </c>
      <c r="E122" s="23">
        <f t="shared" si="14"/>
        <v>73812.041060000003</v>
      </c>
      <c r="F122" s="24">
        <f t="shared" si="12"/>
        <v>97.824615987836069</v>
      </c>
      <c r="G122" s="23">
        <v>0</v>
      </c>
      <c r="H122" s="23">
        <v>0</v>
      </c>
      <c r="I122" s="23">
        <v>0</v>
      </c>
      <c r="J122" s="23">
        <v>75453.443199999994</v>
      </c>
      <c r="K122" s="23">
        <v>73812.041060000003</v>
      </c>
      <c r="L122" s="24">
        <f t="shared" si="15"/>
        <v>97.824615987836069</v>
      </c>
    </row>
    <row r="123" spans="1:12" s="31" customFormat="1" ht="60" x14ac:dyDescent="0.25">
      <c r="A123" s="85"/>
      <c r="B123" s="82"/>
      <c r="C123" s="29" t="s">
        <v>204</v>
      </c>
      <c r="D123" s="23">
        <f t="shared" si="13"/>
        <v>3020.64</v>
      </c>
      <c r="E123" s="23">
        <f t="shared" si="14"/>
        <v>3020.64</v>
      </c>
      <c r="F123" s="24">
        <f t="shared" si="12"/>
        <v>100</v>
      </c>
      <c r="G123" s="23">
        <v>0</v>
      </c>
      <c r="H123" s="23">
        <v>0</v>
      </c>
      <c r="I123" s="23">
        <v>0</v>
      </c>
      <c r="J123" s="23">
        <v>3020.64</v>
      </c>
      <c r="K123" s="23">
        <v>3020.64</v>
      </c>
      <c r="L123" s="24">
        <f t="shared" si="15"/>
        <v>100</v>
      </c>
    </row>
    <row r="124" spans="1:12" s="31" customFormat="1" ht="45" x14ac:dyDescent="0.25">
      <c r="A124" s="86"/>
      <c r="B124" s="83"/>
      <c r="C124" s="29" t="s">
        <v>205</v>
      </c>
      <c r="D124" s="23">
        <f t="shared" si="13"/>
        <v>5658.4168</v>
      </c>
      <c r="E124" s="23">
        <f t="shared" si="14"/>
        <v>5630.2524100000001</v>
      </c>
      <c r="F124" s="24">
        <f t="shared" si="12"/>
        <v>99.502256708979104</v>
      </c>
      <c r="G124" s="23">
        <v>0</v>
      </c>
      <c r="H124" s="23">
        <v>0</v>
      </c>
      <c r="I124" s="23">
        <v>0</v>
      </c>
      <c r="J124" s="23">
        <v>5658.4168</v>
      </c>
      <c r="K124" s="23">
        <v>5630.2524100000001</v>
      </c>
      <c r="L124" s="24">
        <f t="shared" ref="L124:L159" si="16">K124/J124*100</f>
        <v>99.502256708979104</v>
      </c>
    </row>
    <row r="125" spans="1:12" s="31" customFormat="1" ht="60" x14ac:dyDescent="0.25">
      <c r="A125" s="43" t="s">
        <v>236</v>
      </c>
      <c r="B125" s="7" t="s">
        <v>228</v>
      </c>
      <c r="C125" s="29" t="s">
        <v>19</v>
      </c>
      <c r="D125" s="23">
        <f t="shared" si="13"/>
        <v>173101.02395</v>
      </c>
      <c r="E125" s="23">
        <f t="shared" si="14"/>
        <v>173101.02395</v>
      </c>
      <c r="F125" s="24">
        <f t="shared" ref="F125:F169" si="17">E125/D125*100</f>
        <v>100</v>
      </c>
      <c r="G125" s="23">
        <v>173101.02395</v>
      </c>
      <c r="H125" s="23">
        <v>173101.02395</v>
      </c>
      <c r="I125" s="24">
        <f t="shared" ref="I125:I169" si="18">H125/G125*100</f>
        <v>100</v>
      </c>
      <c r="J125" s="24">
        <v>0</v>
      </c>
      <c r="K125" s="24">
        <v>0</v>
      </c>
      <c r="L125" s="24">
        <v>0</v>
      </c>
    </row>
    <row r="126" spans="1:12" s="31" customFormat="1" ht="62.45" customHeight="1" x14ac:dyDescent="0.25">
      <c r="A126" s="69" t="s">
        <v>320</v>
      </c>
      <c r="B126" s="7" t="s">
        <v>322</v>
      </c>
      <c r="C126" s="29" t="s">
        <v>19</v>
      </c>
      <c r="D126" s="23">
        <f t="shared" ref="D126" si="19">G126+J126</f>
        <v>4999.68</v>
      </c>
      <c r="E126" s="23">
        <f t="shared" ref="E126" si="20">H126+K126</f>
        <v>4999.68</v>
      </c>
      <c r="F126" s="24">
        <f t="shared" si="17"/>
        <v>100</v>
      </c>
      <c r="G126" s="23">
        <v>0</v>
      </c>
      <c r="H126" s="23">
        <v>0</v>
      </c>
      <c r="I126" s="24">
        <v>0</v>
      </c>
      <c r="J126" s="24">
        <v>4999.68</v>
      </c>
      <c r="K126" s="24">
        <v>4999.68</v>
      </c>
      <c r="L126" s="24">
        <f t="shared" si="16"/>
        <v>100</v>
      </c>
    </row>
    <row r="127" spans="1:12" s="31" customFormat="1" ht="78.75" customHeight="1" x14ac:dyDescent="0.25">
      <c r="A127" s="69" t="s">
        <v>321</v>
      </c>
      <c r="B127" s="7" t="s">
        <v>324</v>
      </c>
      <c r="C127" s="29" t="s">
        <v>19</v>
      </c>
      <c r="D127" s="23">
        <f t="shared" ref="D127" si="21">G127+J127</f>
        <v>208.32</v>
      </c>
      <c r="E127" s="23">
        <f t="shared" ref="E127" si="22">H127+K127</f>
        <v>208.32</v>
      </c>
      <c r="F127" s="24">
        <f t="shared" si="17"/>
        <v>100</v>
      </c>
      <c r="G127" s="23">
        <v>0</v>
      </c>
      <c r="H127" s="23">
        <v>0</v>
      </c>
      <c r="I127" s="24">
        <v>0</v>
      </c>
      <c r="J127" s="24">
        <v>208.32</v>
      </c>
      <c r="K127" s="24">
        <v>208.32</v>
      </c>
      <c r="L127" s="24">
        <f t="shared" si="16"/>
        <v>100</v>
      </c>
    </row>
    <row r="128" spans="1:12" s="31" customFormat="1" ht="45" customHeight="1" x14ac:dyDescent="0.25">
      <c r="A128" s="78" t="s">
        <v>323</v>
      </c>
      <c r="B128" s="81" t="s">
        <v>325</v>
      </c>
      <c r="C128" s="29" t="s">
        <v>19</v>
      </c>
      <c r="D128" s="23">
        <f t="shared" ref="D128:D130" si="23">G128+J128</f>
        <v>677.1</v>
      </c>
      <c r="E128" s="23">
        <f t="shared" ref="E128:E130" si="24">H128+K128</f>
        <v>619.12648999999999</v>
      </c>
      <c r="F128" s="24">
        <f t="shared" ref="F128:F130" si="25">E128/D128*100</f>
        <v>91.437969280756164</v>
      </c>
      <c r="G128" s="23">
        <v>0</v>
      </c>
      <c r="H128" s="23">
        <v>0</v>
      </c>
      <c r="I128" s="24">
        <v>0</v>
      </c>
      <c r="J128" s="24">
        <v>677.1</v>
      </c>
      <c r="K128" s="24">
        <v>619.12648999999999</v>
      </c>
      <c r="L128" s="24">
        <f t="shared" si="16"/>
        <v>91.437969280756164</v>
      </c>
    </row>
    <row r="129" spans="1:12" s="31" customFormat="1" ht="60.75" customHeight="1" x14ac:dyDescent="0.25">
      <c r="A129" s="79"/>
      <c r="B129" s="82"/>
      <c r="C129" s="29" t="s">
        <v>204</v>
      </c>
      <c r="D129" s="23">
        <f t="shared" si="23"/>
        <v>78.12</v>
      </c>
      <c r="E129" s="23">
        <f t="shared" si="24"/>
        <v>68.48</v>
      </c>
      <c r="F129" s="24">
        <f t="shared" si="25"/>
        <v>87.66001024065541</v>
      </c>
      <c r="G129" s="23">
        <v>0</v>
      </c>
      <c r="H129" s="23">
        <v>0</v>
      </c>
      <c r="I129" s="24">
        <v>0</v>
      </c>
      <c r="J129" s="24">
        <v>78.12</v>
      </c>
      <c r="K129" s="24">
        <v>68.48</v>
      </c>
      <c r="L129" s="24">
        <f t="shared" si="16"/>
        <v>87.66001024065541</v>
      </c>
    </row>
    <row r="130" spans="1:12" s="31" customFormat="1" ht="45" customHeight="1" x14ac:dyDescent="0.25">
      <c r="A130" s="80"/>
      <c r="B130" s="83"/>
      <c r="C130" s="29" t="s">
        <v>205</v>
      </c>
      <c r="D130" s="23">
        <f t="shared" si="23"/>
        <v>52.08</v>
      </c>
      <c r="E130" s="23">
        <f t="shared" si="24"/>
        <v>52.08</v>
      </c>
      <c r="F130" s="24">
        <f t="shared" si="25"/>
        <v>100</v>
      </c>
      <c r="G130" s="23">
        <v>0</v>
      </c>
      <c r="H130" s="23">
        <v>0</v>
      </c>
      <c r="I130" s="24">
        <v>0</v>
      </c>
      <c r="J130" s="24">
        <v>52.08</v>
      </c>
      <c r="K130" s="24">
        <v>52.08</v>
      </c>
      <c r="L130" s="24">
        <f t="shared" si="16"/>
        <v>100</v>
      </c>
    </row>
    <row r="131" spans="1:12" s="47" customFormat="1" ht="28.5" x14ac:dyDescent="0.2">
      <c r="A131" s="44" t="s">
        <v>241</v>
      </c>
      <c r="B131" s="45" t="s">
        <v>242</v>
      </c>
      <c r="C131" s="52"/>
      <c r="D131" s="20">
        <f t="shared" si="13"/>
        <v>127679.10221</v>
      </c>
      <c r="E131" s="20">
        <f t="shared" si="14"/>
        <v>127193.69530000001</v>
      </c>
      <c r="F131" s="21">
        <f t="shared" si="17"/>
        <v>99.619822741859807</v>
      </c>
      <c r="G131" s="20">
        <f>G132</f>
        <v>117044.80220999999</v>
      </c>
      <c r="H131" s="20">
        <f>H132</f>
        <v>116559.3953</v>
      </c>
      <c r="I131" s="21">
        <f t="shared" si="18"/>
        <v>99.585281105324881</v>
      </c>
      <c r="J131" s="20">
        <f>J132</f>
        <v>10634.3</v>
      </c>
      <c r="K131" s="20">
        <f>K132</f>
        <v>10634.3</v>
      </c>
      <c r="L131" s="21">
        <f t="shared" si="16"/>
        <v>100</v>
      </c>
    </row>
    <row r="132" spans="1:12" s="47" customFormat="1" ht="42.75" x14ac:dyDescent="0.2">
      <c r="A132" s="44" t="s">
        <v>214</v>
      </c>
      <c r="B132" s="45" t="s">
        <v>237</v>
      </c>
      <c r="C132" s="52" t="s">
        <v>19</v>
      </c>
      <c r="D132" s="20">
        <f t="shared" si="13"/>
        <v>127679.10221</v>
      </c>
      <c r="E132" s="20">
        <f t="shared" si="14"/>
        <v>127193.69530000001</v>
      </c>
      <c r="F132" s="21">
        <f t="shared" si="17"/>
        <v>99.619822741859807</v>
      </c>
      <c r="G132" s="20">
        <f>G133+G134+G135</f>
        <v>117044.80220999999</v>
      </c>
      <c r="H132" s="20">
        <f>H133+H134+H135</f>
        <v>116559.3953</v>
      </c>
      <c r="I132" s="21">
        <f t="shared" si="18"/>
        <v>99.585281105324881</v>
      </c>
      <c r="J132" s="20">
        <f>J133+J134+J135</f>
        <v>10634.3</v>
      </c>
      <c r="K132" s="20">
        <f>K133+K134+K135</f>
        <v>10634.3</v>
      </c>
      <c r="L132" s="21">
        <f t="shared" si="16"/>
        <v>100</v>
      </c>
    </row>
    <row r="133" spans="1:12" s="31" customFormat="1" ht="45" x14ac:dyDescent="0.25">
      <c r="A133" s="43" t="s">
        <v>243</v>
      </c>
      <c r="B133" s="7" t="s">
        <v>238</v>
      </c>
      <c r="C133" s="29" t="s">
        <v>19</v>
      </c>
      <c r="D133" s="23">
        <f t="shared" si="13"/>
        <v>91589.112559999994</v>
      </c>
      <c r="E133" s="23">
        <f t="shared" si="14"/>
        <v>91296.645390000005</v>
      </c>
      <c r="F133" s="24">
        <f t="shared" si="17"/>
        <v>99.680674741980496</v>
      </c>
      <c r="G133" s="23">
        <v>91589.112559999994</v>
      </c>
      <c r="H133" s="23">
        <v>91296.645390000005</v>
      </c>
      <c r="I133" s="24">
        <f t="shared" si="18"/>
        <v>99.680674741980496</v>
      </c>
      <c r="J133" s="24">
        <v>0</v>
      </c>
      <c r="K133" s="24">
        <v>0</v>
      </c>
      <c r="L133" s="24">
        <v>0</v>
      </c>
    </row>
    <row r="134" spans="1:12" s="31" customFormat="1" ht="49.7" customHeight="1" x14ac:dyDescent="0.25">
      <c r="A134" s="43" t="s">
        <v>244</v>
      </c>
      <c r="B134" s="7" t="s">
        <v>239</v>
      </c>
      <c r="C134" s="29" t="s">
        <v>19</v>
      </c>
      <c r="D134" s="23">
        <f t="shared" ref="D134:D169" si="26">G134+J134</f>
        <v>10634.3</v>
      </c>
      <c r="E134" s="23">
        <f t="shared" ref="E134:E169" si="27">H134+K134</f>
        <v>10634.3</v>
      </c>
      <c r="F134" s="24">
        <f t="shared" si="17"/>
        <v>100</v>
      </c>
      <c r="G134" s="23">
        <v>0</v>
      </c>
      <c r="H134" s="23">
        <v>0</v>
      </c>
      <c r="I134" s="23">
        <v>0</v>
      </c>
      <c r="J134" s="23">
        <v>10634.3</v>
      </c>
      <c r="K134" s="23">
        <v>10634.3</v>
      </c>
      <c r="L134" s="24">
        <f t="shared" si="16"/>
        <v>100</v>
      </c>
    </row>
    <row r="135" spans="1:12" s="31" customFormat="1" ht="45" x14ac:dyDescent="0.25">
      <c r="A135" s="43" t="s">
        <v>245</v>
      </c>
      <c r="B135" s="7" t="s">
        <v>240</v>
      </c>
      <c r="C135" s="29" t="s">
        <v>19</v>
      </c>
      <c r="D135" s="23">
        <f t="shared" si="26"/>
        <v>25455.68965</v>
      </c>
      <c r="E135" s="23">
        <f t="shared" si="27"/>
        <v>25262.749909999999</v>
      </c>
      <c r="F135" s="24">
        <f t="shared" si="17"/>
        <v>99.242056519965459</v>
      </c>
      <c r="G135" s="23">
        <v>25455.68965</v>
      </c>
      <c r="H135" s="23">
        <v>25262.749909999999</v>
      </c>
      <c r="I135" s="24">
        <f t="shared" si="18"/>
        <v>99.242056519965459</v>
      </c>
      <c r="J135" s="24">
        <v>0</v>
      </c>
      <c r="K135" s="24">
        <v>0</v>
      </c>
      <c r="L135" s="24">
        <v>0</v>
      </c>
    </row>
    <row r="136" spans="1:12" s="31" customFormat="1" x14ac:dyDescent="0.25">
      <c r="A136" s="43" t="s">
        <v>246</v>
      </c>
      <c r="B136" s="62" t="s">
        <v>247</v>
      </c>
      <c r="C136" s="63"/>
      <c r="D136" s="20">
        <f t="shared" si="26"/>
        <v>3393758.90588</v>
      </c>
      <c r="E136" s="20">
        <f t="shared" si="27"/>
        <v>3077116.3746599997</v>
      </c>
      <c r="F136" s="21">
        <f t="shared" si="17"/>
        <v>90.669857818379853</v>
      </c>
      <c r="G136" s="51">
        <f>G137+G142+G146</f>
        <v>577155.50587999995</v>
      </c>
      <c r="H136" s="51">
        <f>H137+H142+H146</f>
        <v>499497.04554999998</v>
      </c>
      <c r="I136" s="21">
        <f t="shared" si="18"/>
        <v>86.544621070262053</v>
      </c>
      <c r="J136" s="51">
        <f>J137+J142+J146</f>
        <v>2816603.4</v>
      </c>
      <c r="K136" s="51">
        <f>K137+K142+K146</f>
        <v>2577619.3291099998</v>
      </c>
      <c r="L136" s="21">
        <f t="shared" si="16"/>
        <v>91.515167847557095</v>
      </c>
    </row>
    <row r="137" spans="1:12" s="47" customFormat="1" ht="28.5" x14ac:dyDescent="0.2">
      <c r="A137" s="44" t="s">
        <v>248</v>
      </c>
      <c r="B137" s="45" t="s">
        <v>249</v>
      </c>
      <c r="C137" s="52"/>
      <c r="D137" s="20">
        <f t="shared" si="26"/>
        <v>2919292.88699</v>
      </c>
      <c r="E137" s="20">
        <f t="shared" si="27"/>
        <v>2604256.76829</v>
      </c>
      <c r="F137" s="21">
        <f t="shared" si="17"/>
        <v>89.208478529030884</v>
      </c>
      <c r="G137" s="20">
        <f>G138+G139+G140+G141</f>
        <v>379672.28698999999</v>
      </c>
      <c r="H137" s="20">
        <f>H138+H139+H140+H141</f>
        <v>302755.96828999999</v>
      </c>
      <c r="I137" s="21">
        <f t="shared" si="18"/>
        <v>79.741392422980326</v>
      </c>
      <c r="J137" s="20">
        <f>J138+J139+J140+J141</f>
        <v>2539620.6</v>
      </c>
      <c r="K137" s="20">
        <f>K138+K139+K140+K141</f>
        <v>2301500.7999999998</v>
      </c>
      <c r="L137" s="21">
        <f t="shared" si="16"/>
        <v>90.623804201304708</v>
      </c>
    </row>
    <row r="138" spans="1:12" s="31" customFormat="1" ht="33.75" customHeight="1" x14ac:dyDescent="0.25">
      <c r="A138" s="43" t="s">
        <v>253</v>
      </c>
      <c r="B138" s="7" t="s">
        <v>250</v>
      </c>
      <c r="C138" s="29" t="s">
        <v>22</v>
      </c>
      <c r="D138" s="23">
        <f t="shared" si="26"/>
        <v>671559.25870000001</v>
      </c>
      <c r="E138" s="23">
        <f t="shared" si="27"/>
        <v>357523.14</v>
      </c>
      <c r="F138" s="24">
        <f t="shared" si="17"/>
        <v>53.237765002613614</v>
      </c>
      <c r="G138" s="23">
        <v>138607.95869999999</v>
      </c>
      <c r="H138" s="23">
        <v>61691.64</v>
      </c>
      <c r="I138" s="24">
        <f t="shared" si="18"/>
        <v>44.508007028315042</v>
      </c>
      <c r="J138" s="23">
        <v>532951.30000000005</v>
      </c>
      <c r="K138" s="23">
        <v>295831.5</v>
      </c>
      <c r="L138" s="24">
        <f t="shared" si="16"/>
        <v>55.50816744419236</v>
      </c>
    </row>
    <row r="139" spans="1:12" s="32" customFormat="1" ht="17.45" hidden="1" customHeight="1" x14ac:dyDescent="0.25">
      <c r="A139" s="35" t="s">
        <v>254</v>
      </c>
      <c r="B139" s="28" t="s">
        <v>257</v>
      </c>
      <c r="C139" s="36" t="s">
        <v>22</v>
      </c>
      <c r="D139" s="33">
        <f t="shared" si="26"/>
        <v>0</v>
      </c>
      <c r="E139" s="33">
        <f t="shared" si="27"/>
        <v>0</v>
      </c>
      <c r="F139" s="33">
        <v>0</v>
      </c>
      <c r="G139" s="33">
        <v>0</v>
      </c>
      <c r="H139" s="33">
        <v>0</v>
      </c>
      <c r="I139" s="33">
        <v>0</v>
      </c>
      <c r="J139" s="34">
        <v>0</v>
      </c>
      <c r="K139" s="34">
        <v>0</v>
      </c>
      <c r="L139" s="34">
        <v>0</v>
      </c>
    </row>
    <row r="140" spans="1:12" s="31" customFormat="1" ht="49.7" customHeight="1" x14ac:dyDescent="0.25">
      <c r="A140" s="43" t="s">
        <v>255</v>
      </c>
      <c r="B140" s="7" t="s">
        <v>251</v>
      </c>
      <c r="C140" s="29" t="s">
        <v>19</v>
      </c>
      <c r="D140" s="23">
        <f t="shared" si="26"/>
        <v>747700.19478000002</v>
      </c>
      <c r="E140" s="23">
        <f t="shared" si="27"/>
        <v>746700.19478000002</v>
      </c>
      <c r="F140" s="24">
        <f t="shared" si="17"/>
        <v>99.866256554835559</v>
      </c>
      <c r="G140" s="23">
        <v>94830.894780000002</v>
      </c>
      <c r="H140" s="23">
        <v>94830.894780000002</v>
      </c>
      <c r="I140" s="24">
        <f t="shared" si="18"/>
        <v>100</v>
      </c>
      <c r="J140" s="23">
        <v>652869.30000000005</v>
      </c>
      <c r="K140" s="23">
        <v>651869.30000000005</v>
      </c>
      <c r="L140" s="24">
        <f t="shared" si="16"/>
        <v>99.846829985726089</v>
      </c>
    </row>
    <row r="141" spans="1:12" s="31" customFormat="1" ht="80.45" customHeight="1" x14ac:dyDescent="0.25">
      <c r="A141" s="43" t="s">
        <v>256</v>
      </c>
      <c r="B141" s="7" t="s">
        <v>252</v>
      </c>
      <c r="C141" s="29" t="s">
        <v>22</v>
      </c>
      <c r="D141" s="23">
        <f t="shared" si="26"/>
        <v>1500033.4335099999</v>
      </c>
      <c r="E141" s="23">
        <f t="shared" si="27"/>
        <v>1500033.4335099999</v>
      </c>
      <c r="F141" s="24">
        <f t="shared" si="17"/>
        <v>100</v>
      </c>
      <c r="G141" s="23">
        <v>146233.43351</v>
      </c>
      <c r="H141" s="23">
        <v>146233.43351</v>
      </c>
      <c r="I141" s="24">
        <f t="shared" si="18"/>
        <v>100</v>
      </c>
      <c r="J141" s="23">
        <v>1353800</v>
      </c>
      <c r="K141" s="23">
        <v>1353800</v>
      </c>
      <c r="L141" s="24">
        <f t="shared" si="16"/>
        <v>100</v>
      </c>
    </row>
    <row r="142" spans="1:12" s="47" customFormat="1" ht="31.7" customHeight="1" x14ac:dyDescent="0.2">
      <c r="A142" s="44" t="s">
        <v>259</v>
      </c>
      <c r="B142" s="45" t="s">
        <v>258</v>
      </c>
      <c r="C142" s="52"/>
      <c r="D142" s="20">
        <f t="shared" si="26"/>
        <v>323680.23212</v>
      </c>
      <c r="E142" s="20">
        <f t="shared" si="27"/>
        <v>322789.23119999998</v>
      </c>
      <c r="F142" s="21">
        <f t="shared" si="17"/>
        <v>99.724728039718627</v>
      </c>
      <c r="G142" s="20">
        <f>G143+G144+G145</f>
        <v>46697.432119999998</v>
      </c>
      <c r="H142" s="20">
        <f>H143+H144+H145</f>
        <v>46670.702089999999</v>
      </c>
      <c r="I142" s="21">
        <f t="shared" si="18"/>
        <v>99.942759100904496</v>
      </c>
      <c r="J142" s="20">
        <f>J143+J144+J145</f>
        <v>276982.8</v>
      </c>
      <c r="K142" s="20">
        <f>K143+K144+K145</f>
        <v>276118.52911</v>
      </c>
      <c r="L142" s="21">
        <f t="shared" si="16"/>
        <v>99.687969473194727</v>
      </c>
    </row>
    <row r="143" spans="1:12" s="31" customFormat="1" ht="120" x14ac:dyDescent="0.25">
      <c r="A143" s="43" t="s">
        <v>264</v>
      </c>
      <c r="B143" s="7" t="s">
        <v>261</v>
      </c>
      <c r="C143" s="29" t="s">
        <v>19</v>
      </c>
      <c r="D143" s="23">
        <f t="shared" si="26"/>
        <v>285549.27834999998</v>
      </c>
      <c r="E143" s="23">
        <f t="shared" si="27"/>
        <v>284658.27743000002</v>
      </c>
      <c r="F143" s="24">
        <f t="shared" si="17"/>
        <v>99.687969472327694</v>
      </c>
      <c r="G143" s="23">
        <v>8566.4783499999994</v>
      </c>
      <c r="H143" s="23">
        <v>8539.7483200000006</v>
      </c>
      <c r="I143" s="24">
        <f t="shared" si="18"/>
        <v>99.687969444293302</v>
      </c>
      <c r="J143" s="23">
        <v>276982.8</v>
      </c>
      <c r="K143" s="23">
        <v>276118.52911</v>
      </c>
      <c r="L143" s="24">
        <f t="shared" si="16"/>
        <v>99.687969473194727</v>
      </c>
    </row>
    <row r="144" spans="1:12" s="31" customFormat="1" ht="60" x14ac:dyDescent="0.25">
      <c r="A144" s="43" t="s">
        <v>265</v>
      </c>
      <c r="B144" s="7" t="s">
        <v>262</v>
      </c>
      <c r="C144" s="29" t="s">
        <v>19</v>
      </c>
      <c r="D144" s="23">
        <f t="shared" si="26"/>
        <v>29244.11679</v>
      </c>
      <c r="E144" s="23">
        <f t="shared" si="27"/>
        <v>29244.11679</v>
      </c>
      <c r="F144" s="24">
        <f t="shared" si="17"/>
        <v>100</v>
      </c>
      <c r="G144" s="23">
        <v>29244.11679</v>
      </c>
      <c r="H144" s="23">
        <v>29244.11679</v>
      </c>
      <c r="I144" s="24">
        <f t="shared" si="18"/>
        <v>100</v>
      </c>
      <c r="J144" s="24">
        <v>0</v>
      </c>
      <c r="K144" s="24">
        <v>0</v>
      </c>
      <c r="L144" s="24">
        <v>0</v>
      </c>
    </row>
    <row r="145" spans="1:12" s="31" customFormat="1" ht="45" x14ac:dyDescent="0.25">
      <c r="A145" s="43" t="s">
        <v>266</v>
      </c>
      <c r="B145" s="7" t="s">
        <v>263</v>
      </c>
      <c r="C145" s="29" t="s">
        <v>19</v>
      </c>
      <c r="D145" s="23">
        <f t="shared" si="26"/>
        <v>8886.83698</v>
      </c>
      <c r="E145" s="23">
        <f t="shared" si="27"/>
        <v>8886.83698</v>
      </c>
      <c r="F145" s="24">
        <f t="shared" si="17"/>
        <v>100</v>
      </c>
      <c r="G145" s="23">
        <v>8886.83698</v>
      </c>
      <c r="H145" s="23">
        <v>8886.83698</v>
      </c>
      <c r="I145" s="24">
        <f t="shared" si="18"/>
        <v>100</v>
      </c>
      <c r="J145" s="24">
        <v>0</v>
      </c>
      <c r="K145" s="24">
        <v>0</v>
      </c>
      <c r="L145" s="24">
        <v>0</v>
      </c>
    </row>
    <row r="146" spans="1:12" s="47" customFormat="1" ht="47.25" customHeight="1" x14ac:dyDescent="0.2">
      <c r="A146" s="44" t="s">
        <v>260</v>
      </c>
      <c r="B146" s="45" t="s">
        <v>137</v>
      </c>
      <c r="C146" s="52"/>
      <c r="D146" s="20">
        <f t="shared" si="26"/>
        <v>150785.78676999998</v>
      </c>
      <c r="E146" s="20">
        <f t="shared" si="27"/>
        <v>150070.37517000001</v>
      </c>
      <c r="F146" s="21">
        <f t="shared" si="17"/>
        <v>99.525544406190477</v>
      </c>
      <c r="G146" s="20">
        <f>G147+G148+G149+G150+G151+G152+G153+G154</f>
        <v>150785.78676999998</v>
      </c>
      <c r="H146" s="20">
        <f>H147+H148+H149+H150+H151+H152+H153+H154</f>
        <v>150070.37517000001</v>
      </c>
      <c r="I146" s="21">
        <f t="shared" si="18"/>
        <v>99.525544406190477</v>
      </c>
      <c r="J146" s="20">
        <f>J147+J148+J149+J150+J151+J152+J153+J154</f>
        <v>0</v>
      </c>
      <c r="K146" s="20">
        <f>K147+K148+K149+K150+K151+K152+K153+K154</f>
        <v>0</v>
      </c>
      <c r="L146" s="21">
        <v>0</v>
      </c>
    </row>
    <row r="147" spans="1:12" s="31" customFormat="1" ht="65.25" customHeight="1" x14ac:dyDescent="0.25">
      <c r="A147" s="43" t="s">
        <v>275</v>
      </c>
      <c r="B147" s="7" t="s">
        <v>267</v>
      </c>
      <c r="C147" s="29" t="s">
        <v>22</v>
      </c>
      <c r="D147" s="23">
        <f t="shared" si="26"/>
        <v>78028.016080000001</v>
      </c>
      <c r="E147" s="23">
        <f t="shared" si="27"/>
        <v>78028.02</v>
      </c>
      <c r="F147" s="24">
        <f t="shared" si="17"/>
        <v>100.00000502383656</v>
      </c>
      <c r="G147" s="23">
        <v>78028.016080000001</v>
      </c>
      <c r="H147" s="23">
        <v>78028.02</v>
      </c>
      <c r="I147" s="24">
        <f t="shared" si="18"/>
        <v>100.00000502383656</v>
      </c>
      <c r="J147" s="24">
        <v>0</v>
      </c>
      <c r="K147" s="24">
        <v>0</v>
      </c>
      <c r="L147" s="24">
        <v>0</v>
      </c>
    </row>
    <row r="148" spans="1:12" s="31" customFormat="1" ht="48.75" customHeight="1" x14ac:dyDescent="0.25">
      <c r="A148" s="43" t="s">
        <v>276</v>
      </c>
      <c r="B148" s="7" t="s">
        <v>268</v>
      </c>
      <c r="C148" s="29" t="s">
        <v>19</v>
      </c>
      <c r="D148" s="23">
        <f t="shared" si="26"/>
        <v>17721.038530000002</v>
      </c>
      <c r="E148" s="23">
        <f t="shared" si="27"/>
        <v>17208.112260000002</v>
      </c>
      <c r="F148" s="24">
        <f t="shared" si="17"/>
        <v>97.105551860678673</v>
      </c>
      <c r="G148" s="23">
        <v>17721.038530000002</v>
      </c>
      <c r="H148" s="23">
        <v>17208.112260000002</v>
      </c>
      <c r="I148" s="24">
        <f t="shared" si="18"/>
        <v>97.105551860678673</v>
      </c>
      <c r="J148" s="24">
        <v>0</v>
      </c>
      <c r="K148" s="24">
        <v>0</v>
      </c>
      <c r="L148" s="24">
        <v>0</v>
      </c>
    </row>
    <row r="149" spans="1:12" s="31" customFormat="1" ht="48.2" customHeight="1" x14ac:dyDescent="0.25">
      <c r="A149" s="43" t="s">
        <v>277</v>
      </c>
      <c r="B149" s="7" t="s">
        <v>269</v>
      </c>
      <c r="C149" s="29" t="s">
        <v>19</v>
      </c>
      <c r="D149" s="23">
        <f t="shared" si="26"/>
        <v>37875</v>
      </c>
      <c r="E149" s="23">
        <f t="shared" si="27"/>
        <v>37875</v>
      </c>
      <c r="F149" s="24">
        <f t="shared" si="17"/>
        <v>100</v>
      </c>
      <c r="G149" s="23">
        <v>37875</v>
      </c>
      <c r="H149" s="23">
        <v>37875</v>
      </c>
      <c r="I149" s="24">
        <f t="shared" si="18"/>
        <v>100</v>
      </c>
      <c r="J149" s="24">
        <v>0</v>
      </c>
      <c r="K149" s="24">
        <v>0</v>
      </c>
      <c r="L149" s="24">
        <v>0</v>
      </c>
    </row>
    <row r="150" spans="1:12" s="31" customFormat="1" ht="45" x14ac:dyDescent="0.25">
      <c r="A150" s="43" t="s">
        <v>278</v>
      </c>
      <c r="B150" s="7" t="s">
        <v>270</v>
      </c>
      <c r="C150" s="29" t="s">
        <v>19</v>
      </c>
      <c r="D150" s="23">
        <f t="shared" si="26"/>
        <v>4262.6674899999998</v>
      </c>
      <c r="E150" s="23">
        <f t="shared" si="27"/>
        <v>4060.1782400000002</v>
      </c>
      <c r="F150" s="24">
        <f t="shared" si="17"/>
        <v>95.249705718894816</v>
      </c>
      <c r="G150" s="23">
        <v>4262.6674899999998</v>
      </c>
      <c r="H150" s="23">
        <v>4060.1782400000002</v>
      </c>
      <c r="I150" s="24">
        <f t="shared" si="18"/>
        <v>95.249705718894816</v>
      </c>
      <c r="J150" s="24">
        <v>0</v>
      </c>
      <c r="K150" s="24">
        <v>0</v>
      </c>
      <c r="L150" s="24">
        <v>0</v>
      </c>
    </row>
    <row r="151" spans="1:12" s="31" customFormat="1" ht="45" x14ac:dyDescent="0.25">
      <c r="A151" s="43" t="s">
        <v>279</v>
      </c>
      <c r="B151" s="7" t="s">
        <v>271</v>
      </c>
      <c r="C151" s="29" t="s">
        <v>19</v>
      </c>
      <c r="D151" s="23">
        <f t="shared" si="26"/>
        <v>7149.0646699999998</v>
      </c>
      <c r="E151" s="23">
        <f t="shared" si="27"/>
        <v>7149.0646699999998</v>
      </c>
      <c r="F151" s="24">
        <f t="shared" si="17"/>
        <v>100</v>
      </c>
      <c r="G151" s="23">
        <v>7149.0646699999998</v>
      </c>
      <c r="H151" s="23">
        <v>7149.0646699999998</v>
      </c>
      <c r="I151" s="24">
        <f t="shared" si="18"/>
        <v>100</v>
      </c>
      <c r="J151" s="24">
        <v>0</v>
      </c>
      <c r="K151" s="24">
        <v>0</v>
      </c>
      <c r="L151" s="24">
        <v>0</v>
      </c>
    </row>
    <row r="152" spans="1:12" s="31" customFormat="1" ht="45" x14ac:dyDescent="0.25">
      <c r="A152" s="43" t="s">
        <v>280</v>
      </c>
      <c r="B152" s="7" t="s">
        <v>272</v>
      </c>
      <c r="C152" s="29" t="s">
        <v>19</v>
      </c>
      <c r="D152" s="23">
        <f t="shared" si="26"/>
        <v>100</v>
      </c>
      <c r="E152" s="23">
        <f t="shared" si="27"/>
        <v>100</v>
      </c>
      <c r="F152" s="24">
        <f t="shared" si="17"/>
        <v>100</v>
      </c>
      <c r="G152" s="23">
        <v>100</v>
      </c>
      <c r="H152" s="23">
        <v>100</v>
      </c>
      <c r="I152" s="24">
        <f t="shared" si="18"/>
        <v>100</v>
      </c>
      <c r="J152" s="24">
        <v>0</v>
      </c>
      <c r="K152" s="24">
        <v>0</v>
      </c>
      <c r="L152" s="24">
        <v>0</v>
      </c>
    </row>
    <row r="153" spans="1:12" s="31" customFormat="1" ht="50.25" customHeight="1" x14ac:dyDescent="0.25">
      <c r="A153" s="43" t="s">
        <v>281</v>
      </c>
      <c r="B153" s="61" t="s">
        <v>273</v>
      </c>
      <c r="C153" s="29" t="s">
        <v>19</v>
      </c>
      <c r="D153" s="23">
        <f t="shared" si="26"/>
        <v>1200</v>
      </c>
      <c r="E153" s="23">
        <f t="shared" si="27"/>
        <v>1200</v>
      </c>
      <c r="F153" s="24">
        <f t="shared" si="17"/>
        <v>100</v>
      </c>
      <c r="G153" s="23">
        <v>1200</v>
      </c>
      <c r="H153" s="23">
        <v>1200</v>
      </c>
      <c r="I153" s="24">
        <f t="shared" si="18"/>
        <v>100</v>
      </c>
      <c r="J153" s="24">
        <v>0</v>
      </c>
      <c r="K153" s="24">
        <v>0</v>
      </c>
      <c r="L153" s="24">
        <v>0</v>
      </c>
    </row>
    <row r="154" spans="1:12" s="31" customFormat="1" ht="50.25" customHeight="1" x14ac:dyDescent="0.25">
      <c r="A154" s="43" t="s">
        <v>282</v>
      </c>
      <c r="B154" s="61" t="s">
        <v>274</v>
      </c>
      <c r="C154" s="29" t="s">
        <v>19</v>
      </c>
      <c r="D154" s="23">
        <f t="shared" si="26"/>
        <v>4450</v>
      </c>
      <c r="E154" s="23">
        <f t="shared" si="27"/>
        <v>4450</v>
      </c>
      <c r="F154" s="24">
        <f t="shared" si="17"/>
        <v>100</v>
      </c>
      <c r="G154" s="23">
        <v>4450</v>
      </c>
      <c r="H154" s="23">
        <v>4450</v>
      </c>
      <c r="I154" s="24">
        <f t="shared" si="18"/>
        <v>100</v>
      </c>
      <c r="J154" s="24">
        <v>0</v>
      </c>
      <c r="K154" s="24">
        <v>0</v>
      </c>
      <c r="L154" s="24">
        <v>0</v>
      </c>
    </row>
    <row r="155" spans="1:12" s="31" customFormat="1" ht="32.25" customHeight="1" x14ac:dyDescent="0.25">
      <c r="A155" s="43" t="s">
        <v>283</v>
      </c>
      <c r="B155" s="45" t="s">
        <v>284</v>
      </c>
      <c r="C155" s="52"/>
      <c r="D155" s="20">
        <f t="shared" si="26"/>
        <v>495362.68429000006</v>
      </c>
      <c r="E155" s="20">
        <f t="shared" si="27"/>
        <v>488970.32438000006</v>
      </c>
      <c r="F155" s="21">
        <f t="shared" si="17"/>
        <v>98.709559659472106</v>
      </c>
      <c r="G155" s="20">
        <f>G156+G160</f>
        <v>487365.28429000004</v>
      </c>
      <c r="H155" s="20">
        <f>H156+H160</f>
        <v>482587.79928000004</v>
      </c>
      <c r="I155" s="21">
        <f t="shared" si="18"/>
        <v>99.019732187744992</v>
      </c>
      <c r="J155" s="20">
        <f>J156+J160</f>
        <v>7997.4</v>
      </c>
      <c r="K155" s="20">
        <f>K156+K160</f>
        <v>6382.5250999999998</v>
      </c>
      <c r="L155" s="21">
        <f t="shared" si="16"/>
        <v>79.807501187886061</v>
      </c>
    </row>
    <row r="156" spans="1:12" s="47" customFormat="1" ht="42.75" x14ac:dyDescent="0.2">
      <c r="A156" s="64" t="s">
        <v>285</v>
      </c>
      <c r="B156" s="45" t="s">
        <v>21</v>
      </c>
      <c r="C156" s="52"/>
      <c r="D156" s="20">
        <f t="shared" si="26"/>
        <v>68127.596290000001</v>
      </c>
      <c r="E156" s="20">
        <f t="shared" si="27"/>
        <v>66017.323969999998</v>
      </c>
      <c r="F156" s="21">
        <f t="shared" si="17"/>
        <v>96.902470606746249</v>
      </c>
      <c r="G156" s="20">
        <f>G157+G158+G159</f>
        <v>60130.19629</v>
      </c>
      <c r="H156" s="20">
        <f>H157+H158+H159</f>
        <v>59634.798869999999</v>
      </c>
      <c r="I156" s="21">
        <f t="shared" si="18"/>
        <v>99.176125390293478</v>
      </c>
      <c r="J156" s="20">
        <f>J157+J158+J159</f>
        <v>7997.4</v>
      </c>
      <c r="K156" s="20">
        <f>K157+K158+K159</f>
        <v>6382.5250999999998</v>
      </c>
      <c r="L156" s="21">
        <f t="shared" si="16"/>
        <v>79.807501187886061</v>
      </c>
    </row>
    <row r="157" spans="1:12" s="31" customFormat="1" ht="135.75" customHeight="1" x14ac:dyDescent="0.25">
      <c r="A157" s="43" t="s">
        <v>289</v>
      </c>
      <c r="B157" s="7" t="s">
        <v>286</v>
      </c>
      <c r="C157" s="29" t="s">
        <v>19</v>
      </c>
      <c r="D157" s="23">
        <f t="shared" si="26"/>
        <v>12171.0872</v>
      </c>
      <c r="E157" s="23">
        <f t="shared" si="27"/>
        <v>11895.9</v>
      </c>
      <c r="F157" s="24">
        <f t="shared" si="17"/>
        <v>97.739008886568485</v>
      </c>
      <c r="G157" s="23">
        <v>12171.0872</v>
      </c>
      <c r="H157" s="23">
        <v>11895.9</v>
      </c>
      <c r="I157" s="24">
        <f t="shared" si="18"/>
        <v>97.739008886568485</v>
      </c>
      <c r="J157" s="24">
        <v>0</v>
      </c>
      <c r="K157" s="24">
        <v>0</v>
      </c>
      <c r="L157" s="24">
        <v>0</v>
      </c>
    </row>
    <row r="158" spans="1:12" s="31" customFormat="1" ht="60" x14ac:dyDescent="0.25">
      <c r="A158" s="43" t="s">
        <v>290</v>
      </c>
      <c r="B158" s="7" t="s">
        <v>287</v>
      </c>
      <c r="C158" s="29" t="s">
        <v>19</v>
      </c>
      <c r="D158" s="23">
        <f t="shared" si="26"/>
        <v>43342.365740000001</v>
      </c>
      <c r="E158" s="23">
        <f t="shared" si="27"/>
        <v>43342.365740000001</v>
      </c>
      <c r="F158" s="24">
        <f t="shared" si="17"/>
        <v>100</v>
      </c>
      <c r="G158" s="23">
        <v>43342.365740000001</v>
      </c>
      <c r="H158" s="23">
        <v>43342.365740000001</v>
      </c>
      <c r="I158" s="24">
        <f t="shared" si="18"/>
        <v>100</v>
      </c>
      <c r="J158" s="24">
        <v>0</v>
      </c>
      <c r="K158" s="24">
        <v>0</v>
      </c>
      <c r="L158" s="24">
        <v>0</v>
      </c>
    </row>
    <row r="159" spans="1:12" s="31" customFormat="1" ht="45" x14ac:dyDescent="0.25">
      <c r="A159" s="43" t="s">
        <v>291</v>
      </c>
      <c r="B159" s="7" t="s">
        <v>288</v>
      </c>
      <c r="C159" s="29" t="s">
        <v>19</v>
      </c>
      <c r="D159" s="23">
        <f t="shared" si="26"/>
        <v>12614.143349999998</v>
      </c>
      <c r="E159" s="23">
        <f t="shared" si="27"/>
        <v>10779.058229999999</v>
      </c>
      <c r="F159" s="24">
        <f t="shared" si="17"/>
        <v>85.45216215574402</v>
      </c>
      <c r="G159" s="23">
        <v>4616.7433499999997</v>
      </c>
      <c r="H159" s="23">
        <v>4396.5331299999998</v>
      </c>
      <c r="I159" s="24">
        <f t="shared" si="18"/>
        <v>95.230182765087008</v>
      </c>
      <c r="J159" s="23">
        <v>7997.4</v>
      </c>
      <c r="K159" s="23">
        <v>6382.5250999999998</v>
      </c>
      <c r="L159" s="24">
        <f t="shared" si="16"/>
        <v>79.807501187886061</v>
      </c>
    </row>
    <row r="160" spans="1:12" s="47" customFormat="1" ht="28.5" x14ac:dyDescent="0.2">
      <c r="A160" s="44" t="s">
        <v>294</v>
      </c>
      <c r="B160" s="45" t="s">
        <v>295</v>
      </c>
      <c r="C160" s="52"/>
      <c r="D160" s="20">
        <f t="shared" si="26"/>
        <v>427235.08800000005</v>
      </c>
      <c r="E160" s="20">
        <f t="shared" si="27"/>
        <v>422953.00041000004</v>
      </c>
      <c r="F160" s="21">
        <f t="shared" si="17"/>
        <v>98.997720994769978</v>
      </c>
      <c r="G160" s="20">
        <f>G161</f>
        <v>427235.08800000005</v>
      </c>
      <c r="H160" s="20">
        <f>H161</f>
        <v>422953.00041000004</v>
      </c>
      <c r="I160" s="21">
        <f t="shared" si="18"/>
        <v>98.997720994769978</v>
      </c>
      <c r="J160" s="20">
        <f>J161</f>
        <v>0</v>
      </c>
      <c r="K160" s="20">
        <f>K161</f>
        <v>0</v>
      </c>
      <c r="L160" s="20">
        <f>L161+L162+L163+L164+L165+L166+L167+L168+L169</f>
        <v>0</v>
      </c>
    </row>
    <row r="161" spans="1:12" s="47" customFormat="1" ht="71.25" x14ac:dyDescent="0.2">
      <c r="A161" s="44" t="s">
        <v>305</v>
      </c>
      <c r="B161" s="45" t="s">
        <v>296</v>
      </c>
      <c r="C161" s="52"/>
      <c r="D161" s="20">
        <f t="shared" si="26"/>
        <v>427235.08800000005</v>
      </c>
      <c r="E161" s="20">
        <f t="shared" si="27"/>
        <v>422953.00041000004</v>
      </c>
      <c r="F161" s="21">
        <f t="shared" si="17"/>
        <v>98.997720994769978</v>
      </c>
      <c r="G161" s="20">
        <f>G162+G163+G164+G165+G166+G167+G168+G169</f>
        <v>427235.08800000005</v>
      </c>
      <c r="H161" s="20">
        <f>H162+H163+H164+H165+H166+H167+H168+H169</f>
        <v>422953.00041000004</v>
      </c>
      <c r="I161" s="21">
        <f t="shared" si="18"/>
        <v>98.997720994769978</v>
      </c>
      <c r="J161" s="20">
        <f>J162+J163+J164+J165+J166+J167+J168+J169</f>
        <v>0</v>
      </c>
      <c r="K161" s="20">
        <f>K162+K163+K164+K165+K166+K167+K168+K169</f>
        <v>0</v>
      </c>
      <c r="L161" s="21">
        <v>0</v>
      </c>
    </row>
    <row r="162" spans="1:12" s="31" customFormat="1" ht="120" x14ac:dyDescent="0.25">
      <c r="A162" s="43" t="s">
        <v>306</v>
      </c>
      <c r="B162" s="7" t="s">
        <v>297</v>
      </c>
      <c r="C162" s="29" t="s">
        <v>292</v>
      </c>
      <c r="D162" s="23">
        <f t="shared" si="26"/>
        <v>1025</v>
      </c>
      <c r="E162" s="23">
        <f t="shared" si="27"/>
        <v>1025</v>
      </c>
      <c r="F162" s="24">
        <f t="shared" si="17"/>
        <v>100</v>
      </c>
      <c r="G162" s="23">
        <v>1025</v>
      </c>
      <c r="H162" s="23">
        <v>1025</v>
      </c>
      <c r="I162" s="24">
        <f t="shared" si="18"/>
        <v>100</v>
      </c>
      <c r="J162" s="24">
        <v>0</v>
      </c>
      <c r="K162" s="24">
        <v>0</v>
      </c>
      <c r="L162" s="24">
        <v>0</v>
      </c>
    </row>
    <row r="163" spans="1:12" s="31" customFormat="1" ht="60" x14ac:dyDescent="0.25">
      <c r="A163" s="43" t="s">
        <v>307</v>
      </c>
      <c r="B163" s="7" t="s">
        <v>298</v>
      </c>
      <c r="C163" s="29" t="s">
        <v>19</v>
      </c>
      <c r="D163" s="23">
        <f t="shared" si="26"/>
        <v>2104.3492099999999</v>
      </c>
      <c r="E163" s="23">
        <f t="shared" si="27"/>
        <v>2072.7822099999998</v>
      </c>
      <c r="F163" s="24">
        <f t="shared" si="17"/>
        <v>98.499916275778205</v>
      </c>
      <c r="G163" s="23">
        <v>2104.3492099999999</v>
      </c>
      <c r="H163" s="23">
        <v>2072.7822099999998</v>
      </c>
      <c r="I163" s="24">
        <f t="shared" si="18"/>
        <v>98.499916275778205</v>
      </c>
      <c r="J163" s="24">
        <v>0</v>
      </c>
      <c r="K163" s="24">
        <v>0</v>
      </c>
      <c r="L163" s="24">
        <v>0</v>
      </c>
    </row>
    <row r="164" spans="1:12" s="31" customFormat="1" ht="77.25" customHeight="1" x14ac:dyDescent="0.25">
      <c r="A164" s="43" t="s">
        <v>308</v>
      </c>
      <c r="B164" s="7" t="s">
        <v>299</v>
      </c>
      <c r="C164" s="29" t="s">
        <v>19</v>
      </c>
      <c r="D164" s="23">
        <f t="shared" si="26"/>
        <v>70358.386400000003</v>
      </c>
      <c r="E164" s="23">
        <f t="shared" si="27"/>
        <v>68658.697</v>
      </c>
      <c r="F164" s="24">
        <f t="shared" si="17"/>
        <v>97.584240504981224</v>
      </c>
      <c r="G164" s="23">
        <v>70358.386400000003</v>
      </c>
      <c r="H164" s="23">
        <v>68658.697</v>
      </c>
      <c r="I164" s="24">
        <f t="shared" si="18"/>
        <v>97.584240504981224</v>
      </c>
      <c r="J164" s="24">
        <v>0</v>
      </c>
      <c r="K164" s="24">
        <v>0</v>
      </c>
      <c r="L164" s="24">
        <v>0</v>
      </c>
    </row>
    <row r="165" spans="1:12" s="31" customFormat="1" ht="45" x14ac:dyDescent="0.25">
      <c r="A165" s="43" t="s">
        <v>309</v>
      </c>
      <c r="B165" s="7" t="s">
        <v>300</v>
      </c>
      <c r="C165" s="29" t="s">
        <v>19</v>
      </c>
      <c r="D165" s="23">
        <f t="shared" si="26"/>
        <v>34387.021339999999</v>
      </c>
      <c r="E165" s="23">
        <f t="shared" si="27"/>
        <v>34387.021339999999</v>
      </c>
      <c r="F165" s="24">
        <f t="shared" si="17"/>
        <v>100</v>
      </c>
      <c r="G165" s="23">
        <v>34387.021339999999</v>
      </c>
      <c r="H165" s="23">
        <v>34387.021339999999</v>
      </c>
      <c r="I165" s="24">
        <f t="shared" si="18"/>
        <v>100</v>
      </c>
      <c r="J165" s="24">
        <v>0</v>
      </c>
      <c r="K165" s="24">
        <v>0</v>
      </c>
      <c r="L165" s="24">
        <v>0</v>
      </c>
    </row>
    <row r="166" spans="1:12" s="31" customFormat="1" ht="66.75" customHeight="1" x14ac:dyDescent="0.25">
      <c r="A166" s="43" t="s">
        <v>310</v>
      </c>
      <c r="B166" s="7" t="s">
        <v>301</v>
      </c>
      <c r="C166" s="29" t="s">
        <v>19</v>
      </c>
      <c r="D166" s="23">
        <f t="shared" si="26"/>
        <v>183645.13793</v>
      </c>
      <c r="E166" s="23">
        <f t="shared" si="27"/>
        <v>181094.3089</v>
      </c>
      <c r="F166" s="24">
        <f t="shared" si="17"/>
        <v>98.611001054124131</v>
      </c>
      <c r="G166" s="23">
        <v>183645.13793</v>
      </c>
      <c r="H166" s="23">
        <v>181094.3089</v>
      </c>
      <c r="I166" s="24">
        <f t="shared" si="18"/>
        <v>98.611001054124131</v>
      </c>
      <c r="J166" s="24">
        <v>0</v>
      </c>
      <c r="K166" s="24">
        <v>0</v>
      </c>
      <c r="L166" s="24">
        <v>0</v>
      </c>
    </row>
    <row r="167" spans="1:12" s="31" customFormat="1" ht="33" customHeight="1" x14ac:dyDescent="0.25">
      <c r="A167" s="43" t="s">
        <v>311</v>
      </c>
      <c r="B167" s="7" t="s">
        <v>302</v>
      </c>
      <c r="C167" s="29" t="s">
        <v>293</v>
      </c>
      <c r="D167" s="23">
        <f t="shared" si="26"/>
        <v>36820.77216</v>
      </c>
      <c r="E167" s="23">
        <f t="shared" si="27"/>
        <v>36820.769999999997</v>
      </c>
      <c r="F167" s="24">
        <f t="shared" si="17"/>
        <v>99.999994133746043</v>
      </c>
      <c r="G167" s="23">
        <v>36820.77216</v>
      </c>
      <c r="H167" s="23">
        <v>36820.769999999997</v>
      </c>
      <c r="I167" s="24">
        <f t="shared" si="18"/>
        <v>99.999994133746043</v>
      </c>
      <c r="J167" s="24">
        <v>0</v>
      </c>
      <c r="K167" s="24">
        <v>0</v>
      </c>
      <c r="L167" s="24">
        <v>0</v>
      </c>
    </row>
    <row r="168" spans="1:12" s="31" customFormat="1" ht="63.75" customHeight="1" x14ac:dyDescent="0.25">
      <c r="A168" s="43" t="s">
        <v>312</v>
      </c>
      <c r="B168" s="7" t="s">
        <v>303</v>
      </c>
      <c r="C168" s="29" t="s">
        <v>293</v>
      </c>
      <c r="D168" s="23">
        <f t="shared" si="26"/>
        <v>48476.171999999999</v>
      </c>
      <c r="E168" s="23">
        <f t="shared" si="27"/>
        <v>48476.171999999999</v>
      </c>
      <c r="F168" s="24">
        <f t="shared" si="17"/>
        <v>100</v>
      </c>
      <c r="G168" s="23">
        <v>48476.171999999999</v>
      </c>
      <c r="H168" s="23">
        <v>48476.171999999999</v>
      </c>
      <c r="I168" s="24">
        <f t="shared" si="18"/>
        <v>100</v>
      </c>
      <c r="J168" s="24">
        <v>0</v>
      </c>
      <c r="K168" s="24">
        <v>0</v>
      </c>
      <c r="L168" s="24">
        <v>0</v>
      </c>
    </row>
    <row r="169" spans="1:12" s="31" customFormat="1" ht="66.75" customHeight="1" x14ac:dyDescent="0.25">
      <c r="A169" s="43" t="s">
        <v>313</v>
      </c>
      <c r="B169" s="7" t="s">
        <v>304</v>
      </c>
      <c r="C169" s="29" t="s">
        <v>19</v>
      </c>
      <c r="D169" s="23">
        <f t="shared" si="26"/>
        <v>50418.248959999997</v>
      </c>
      <c r="E169" s="23">
        <f t="shared" si="27"/>
        <v>50418.248959999997</v>
      </c>
      <c r="F169" s="24">
        <f t="shared" si="17"/>
        <v>100</v>
      </c>
      <c r="G169" s="23">
        <v>50418.248959999997</v>
      </c>
      <c r="H169" s="23">
        <v>50418.248959999997</v>
      </c>
      <c r="I169" s="24">
        <f t="shared" si="18"/>
        <v>100</v>
      </c>
      <c r="J169" s="24">
        <v>0</v>
      </c>
      <c r="K169" s="24">
        <v>0</v>
      </c>
      <c r="L169" s="24">
        <v>0</v>
      </c>
    </row>
  </sheetData>
  <autoFilter ref="A4:L169"/>
  <mergeCells count="11">
    <mergeCell ref="A128:A130"/>
    <mergeCell ref="B128:B130"/>
    <mergeCell ref="B122:B124"/>
    <mergeCell ref="A122:A124"/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2025-03-11T05:59:39Z</cp:lastPrinted>
  <dcterms:created xsi:type="dcterms:W3CDTF">2024-03-26T11:06:01Z</dcterms:created>
  <dcterms:modified xsi:type="dcterms:W3CDTF">2025-04-15T12:27:38Z</dcterms:modified>
</cp:coreProperties>
</file>